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Общий зачет" sheetId="1" r:id="rId1"/>
    <sheet name="Команды" sheetId="2" r:id="rId2"/>
  </sheets>
  <calcPr calcId="145621" iterateDelta="1E-4"/>
</workbook>
</file>

<file path=xl/calcChain.xml><?xml version="1.0" encoding="utf-8"?>
<calcChain xmlns="http://schemas.openxmlformats.org/spreadsheetml/2006/main">
  <c r="N6" i="1" l="1"/>
  <c r="L7" i="1"/>
  <c r="N59" i="1" l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L40" i="1"/>
  <c r="N40" i="1" s="1"/>
  <c r="M39" i="1"/>
  <c r="N39" i="1" s="1"/>
  <c r="N38" i="1"/>
  <c r="J38" i="1"/>
  <c r="N37" i="1"/>
  <c r="N36" i="1"/>
  <c r="N35" i="1"/>
  <c r="N34" i="1"/>
  <c r="N33" i="1"/>
  <c r="N32" i="1"/>
  <c r="M31" i="1"/>
  <c r="N31" i="1" s="1"/>
  <c r="M30" i="1"/>
  <c r="N30" i="1" s="1"/>
  <c r="M29" i="1"/>
  <c r="N29" i="1" s="1"/>
  <c r="N28" i="1"/>
  <c r="L28" i="1"/>
  <c r="M27" i="1"/>
  <c r="N27" i="1" s="1"/>
  <c r="M26" i="1"/>
  <c r="N26" i="1" s="1"/>
  <c r="J25" i="1"/>
  <c r="M25" i="1" s="1"/>
  <c r="N25" i="1" s="1"/>
  <c r="M24" i="1"/>
  <c r="N24" i="1" s="1"/>
  <c r="L23" i="1"/>
  <c r="N23" i="1" s="1"/>
  <c r="M22" i="1"/>
  <c r="N22" i="1" s="1"/>
  <c r="M11" i="1"/>
  <c r="N11" i="1" s="1"/>
  <c r="L11" i="1"/>
  <c r="L21" i="1"/>
  <c r="N21" i="1" s="1"/>
  <c r="M20" i="1"/>
  <c r="L20" i="1"/>
  <c r="N20" i="1" s="1"/>
  <c r="L19" i="1"/>
  <c r="N19" i="1" s="1"/>
  <c r="L18" i="1"/>
  <c r="J18" i="1"/>
  <c r="M18" i="1" s="1"/>
  <c r="M17" i="1"/>
  <c r="L17" i="1"/>
  <c r="M16" i="1"/>
  <c r="N16" i="1" s="1"/>
  <c r="L16" i="1"/>
  <c r="J16" i="1"/>
  <c r="N15" i="1"/>
  <c r="L15" i="1"/>
  <c r="L14" i="1"/>
  <c r="N14" i="1" s="1"/>
  <c r="L13" i="1"/>
  <c r="J13" i="1"/>
  <c r="M13" i="1" s="1"/>
  <c r="N13" i="1" s="1"/>
  <c r="M12" i="1"/>
  <c r="L12" i="1"/>
  <c r="N12" i="1" s="1"/>
  <c r="J12" i="1"/>
  <c r="M10" i="1"/>
  <c r="N10" i="1" s="1"/>
  <c r="L10" i="1"/>
  <c r="M9" i="1"/>
  <c r="L9" i="1"/>
  <c r="M8" i="1"/>
  <c r="L8" i="1"/>
  <c r="N8" i="1" s="1"/>
  <c r="L6" i="1"/>
  <c r="M7" i="1"/>
  <c r="J7" i="1"/>
  <c r="L5" i="1"/>
  <c r="N5" i="1" s="1"/>
  <c r="N4" i="1"/>
  <c r="J4" i="1"/>
  <c r="N7" i="1" l="1"/>
  <c r="N18" i="1"/>
  <c r="N9" i="1"/>
  <c r="N17" i="1"/>
</calcChain>
</file>

<file path=xl/sharedStrings.xml><?xml version="1.0" encoding="utf-8"?>
<sst xmlns="http://schemas.openxmlformats.org/spreadsheetml/2006/main" count="299" uniqueCount="105">
  <si>
    <t>Название и номер этапа КР</t>
  </si>
  <si>
    <t>Место</t>
  </si>
  <si>
    <t>ФИО участника</t>
  </si>
  <si>
    <t>возрастная категория</t>
  </si>
  <si>
    <t>1ый этап Курск 03.05</t>
  </si>
  <si>
    <t>2ой этап Гатчина 24.05</t>
  </si>
  <si>
    <t>3ий этап Москва 06.06</t>
  </si>
  <si>
    <t>4ый этап Новотарманский пос. 20.06</t>
  </si>
  <si>
    <t>5ый этап Курск 21.06</t>
  </si>
  <si>
    <t>6ой этап Москва 05.07</t>
  </si>
  <si>
    <t>7ой этап Смоленск 26.07</t>
  </si>
  <si>
    <t>8ой этап Воронеж 2.06</t>
  </si>
  <si>
    <t>Лучшие два результата этапов</t>
  </si>
  <si>
    <t>Кол-во этапов</t>
  </si>
  <si>
    <t>Прудников А.</t>
  </si>
  <si>
    <t>ветеран</t>
  </si>
  <si>
    <t>Синский Б.</t>
  </si>
  <si>
    <t>взрослый</t>
  </si>
  <si>
    <t>Кулемин А.</t>
  </si>
  <si>
    <t>Набиулин А.</t>
  </si>
  <si>
    <t>1 000,00</t>
  </si>
  <si>
    <t>Иванов Р.</t>
  </si>
  <si>
    <t>Попов Р.</t>
  </si>
  <si>
    <t>Соколов Д.</t>
  </si>
  <si>
    <t>Счастный Е.</t>
  </si>
  <si>
    <t>Маслов Ю.</t>
  </si>
  <si>
    <t>Плотников А.</t>
  </si>
  <si>
    <t>Лазуткин Д.</t>
  </si>
  <si>
    <t>Землянский А.</t>
  </si>
  <si>
    <t>Киселев А.</t>
  </si>
  <si>
    <t>Аксимов И.</t>
  </si>
  <si>
    <t>Канунников А.</t>
  </si>
  <si>
    <t>Кашкин А.</t>
  </si>
  <si>
    <t>Аряев Р.</t>
  </si>
  <si>
    <t>Карпов К.</t>
  </si>
  <si>
    <t>Комаров В.</t>
  </si>
  <si>
    <t>Беликов С.</t>
  </si>
  <si>
    <t>Верещагин А.</t>
  </si>
  <si>
    <t>Ибрагимов Р.</t>
  </si>
  <si>
    <t>Струков А.</t>
  </si>
  <si>
    <t>Волков Д.</t>
  </si>
  <si>
    <t>Сычев С.</t>
  </si>
  <si>
    <t>Кривдин А.</t>
  </si>
  <si>
    <t>Шилейко А.</t>
  </si>
  <si>
    <t>Свиридов А.</t>
  </si>
  <si>
    <t>Романов Р.</t>
  </si>
  <si>
    <t>Пинингин И.</t>
  </si>
  <si>
    <t>юноша</t>
  </si>
  <si>
    <t>Длусский М.</t>
  </si>
  <si>
    <t>Багрецов С.</t>
  </si>
  <si>
    <t>Важенин С.</t>
  </si>
  <si>
    <t>Малюк В.</t>
  </si>
  <si>
    <t>Попов Т.</t>
  </si>
  <si>
    <t>Шагинян А.</t>
  </si>
  <si>
    <t>Лазарев Е.</t>
  </si>
  <si>
    <t>Филков О.</t>
  </si>
  <si>
    <t>Долгих И.</t>
  </si>
  <si>
    <t>Захаров С.</t>
  </si>
  <si>
    <t>Анисимов А.</t>
  </si>
  <si>
    <t>Дедков Н.</t>
  </si>
  <si>
    <t>Трунтов С.</t>
  </si>
  <si>
    <t>Басосов О.</t>
  </si>
  <si>
    <t>Ламцов А.</t>
  </si>
  <si>
    <t>Паймухин С.</t>
  </si>
  <si>
    <t>Ладыгин В.</t>
  </si>
  <si>
    <t>Верещагин М.</t>
  </si>
  <si>
    <t>Абрамов А.</t>
  </si>
  <si>
    <t>Правоторин К.</t>
  </si>
  <si>
    <t>Пудовкин А.</t>
  </si>
  <si>
    <t>Бутенко А.</t>
  </si>
  <si>
    <t>Головатый К.</t>
  </si>
  <si>
    <t>Довгаль И.</t>
  </si>
  <si>
    <t>Ермаков А.</t>
  </si>
  <si>
    <t>Командное первенство Кубка России F5B/7 2014</t>
  </si>
  <si>
    <t>ФИО</t>
  </si>
  <si>
    <t>Команда</t>
  </si>
  <si>
    <t>Москва-1</t>
  </si>
  <si>
    <t>Нижний Новгород-1</t>
  </si>
  <si>
    <t>Воронеж-1</t>
  </si>
  <si>
    <t>Московская область-1</t>
  </si>
  <si>
    <t>Смоленск-1</t>
  </si>
  <si>
    <t>Питер-2</t>
  </si>
  <si>
    <t>Москва-2</t>
  </si>
  <si>
    <t>Питер-1</t>
  </si>
  <si>
    <t>Курск-1</t>
  </si>
  <si>
    <t>Нефтеюганск-1</t>
  </si>
  <si>
    <t>Тамбов-1</t>
  </si>
  <si>
    <t>Питер-3</t>
  </si>
  <si>
    <t>Нижневартовск-1</t>
  </si>
  <si>
    <t>Москва-3</t>
  </si>
  <si>
    <t>Тюменская область-1</t>
  </si>
  <si>
    <t>Архангельск-1</t>
  </si>
  <si>
    <t>Екатеринбург-1</t>
  </si>
  <si>
    <t>Питер-4</t>
  </si>
  <si>
    <t>Краснодар-1</t>
  </si>
  <si>
    <t>Югорск-1</t>
  </si>
  <si>
    <t>Омск-1</t>
  </si>
  <si>
    <t>Питер-5</t>
  </si>
  <si>
    <t>Татарстан-1</t>
  </si>
  <si>
    <t>Воронеж-2</t>
  </si>
  <si>
    <t>Моск. обл.-1</t>
  </si>
  <si>
    <t>Курск-2</t>
  </si>
  <si>
    <t>Москва Исток</t>
  </si>
  <si>
    <t>Сумма очков по этапам</t>
  </si>
  <si>
    <t>Финал (9ый этап) Москва 08.08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</si>
</sst>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20"/>
      <name val="Arial"/>
      <family val="2"/>
      <charset val="1"/>
    </font>
    <font>
      <b/>
      <sz val="16"/>
      <name val="Arial"/>
      <family val="2"/>
      <charset val="1"/>
    </font>
    <font>
      <sz val="16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DEADA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AC090"/>
        <bgColor rgb="FFC0C0C0"/>
      </patternFill>
    </fill>
    <fill>
      <patternFill patternType="solid">
        <fgColor rgb="FFFFC000"/>
        <bgColor rgb="FFFF9900"/>
      </patternFill>
    </fill>
  </fills>
  <borders count="2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Border="1" applyAlignment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2" fontId="0" fillId="0" borderId="13" xfId="0" applyNumberFormat="1" applyFont="1" applyBorder="1" applyAlignment="1">
      <alignment horizontal="center"/>
    </xf>
    <xf numFmtId="2" fontId="0" fillId="4" borderId="13" xfId="0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3" xfId="0" applyFont="1" applyFill="1" applyBorder="1" applyAlignment="1"/>
    <xf numFmtId="0" fontId="0" fillId="0" borderId="13" xfId="0" applyFont="1" applyBorder="1" applyAlignment="1"/>
    <xf numFmtId="0" fontId="0" fillId="0" borderId="13" xfId="0" applyFont="1" applyBorder="1"/>
    <xf numFmtId="2" fontId="0" fillId="4" borderId="13" xfId="0" applyNumberFormat="1" applyFill="1" applyBorder="1" applyAlignment="1">
      <alignment horizontal="center"/>
    </xf>
    <xf numFmtId="0" fontId="1" fillId="0" borderId="0" xfId="0" applyFont="1" applyFill="1" applyBorder="1" applyAlignment="1"/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0" fillId="0" borderId="18" xfId="0" applyFont="1" applyBorder="1" applyAlignment="1"/>
    <xf numFmtId="0" fontId="0" fillId="0" borderId="18" xfId="0" applyFont="1" applyBorder="1" applyAlignment="1">
      <alignment horizontal="center"/>
    </xf>
    <xf numFmtId="2" fontId="0" fillId="0" borderId="18" xfId="0" applyNumberFormat="1" applyFon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0" fillId="0" borderId="21" xfId="0" applyFont="1" applyFill="1" applyBorder="1" applyAlignment="1"/>
    <xf numFmtId="0" fontId="0" fillId="0" borderId="21" xfId="0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2" fontId="0" fillId="4" borderId="21" xfId="0" applyNumberFormat="1" applyFont="1" applyFill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AC090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abSelected="1" topLeftCell="E1" zoomScaleNormal="100" workbookViewId="0">
      <selection activeCell="K6" sqref="K6"/>
    </sheetView>
  </sheetViews>
  <sheetFormatPr defaultRowHeight="12.75" x14ac:dyDescent="0.2"/>
  <cols>
    <col min="1" max="1" width="14.42578125"/>
    <col min="2" max="2" width="20.42578125"/>
    <col min="3" max="4" width="13"/>
    <col min="5" max="5" width="13.7109375"/>
    <col min="6" max="6" width="14.42578125"/>
    <col min="7" max="7" width="16.5703125"/>
    <col min="8" max="8" width="13.42578125"/>
    <col min="9" max="9" width="13.28515625" customWidth="1"/>
    <col min="10" max="13" width="14.42578125"/>
    <col min="14" max="14" width="21.5703125"/>
    <col min="15" max="15" width="13.42578125"/>
    <col min="16" max="1025" width="14.42578125"/>
  </cols>
  <sheetData>
    <row r="1" spans="1:17" ht="15.75" customHeight="1" thickBot="1" x14ac:dyDescent="0.25">
      <c r="B1" s="1"/>
    </row>
    <row r="2" spans="1:17" ht="15.75" customHeight="1" thickBot="1" x14ac:dyDescent="0.25">
      <c r="A2" s="2"/>
      <c r="B2" s="2"/>
      <c r="C2" s="48" t="s">
        <v>0</v>
      </c>
      <c r="D2" s="49"/>
      <c r="E2" s="49"/>
      <c r="F2" s="49"/>
      <c r="G2" s="49"/>
      <c r="H2" s="49"/>
      <c r="I2" s="49"/>
      <c r="J2" s="49"/>
      <c r="K2" s="49"/>
      <c r="L2" s="50"/>
      <c r="M2" s="31"/>
      <c r="N2" s="2"/>
      <c r="O2" s="2"/>
      <c r="P2" s="2"/>
    </row>
    <row r="3" spans="1:17" ht="47.25" customHeight="1" thickBot="1" x14ac:dyDescent="0.25">
      <c r="A3" s="20" t="s">
        <v>1</v>
      </c>
      <c r="B3" s="16" t="s">
        <v>2</v>
      </c>
      <c r="C3" s="21" t="s">
        <v>3</v>
      </c>
      <c r="D3" s="17" t="s">
        <v>4</v>
      </c>
      <c r="E3" s="17" t="s">
        <v>5</v>
      </c>
      <c r="F3" s="17" t="s">
        <v>6</v>
      </c>
      <c r="G3" s="18" t="s">
        <v>7</v>
      </c>
      <c r="H3" s="17" t="s">
        <v>8</v>
      </c>
      <c r="I3" s="17" t="s">
        <v>9</v>
      </c>
      <c r="J3" s="17" t="s">
        <v>10</v>
      </c>
      <c r="K3" s="17" t="s">
        <v>11</v>
      </c>
      <c r="L3" s="19" t="s">
        <v>104</v>
      </c>
      <c r="M3" s="17" t="s">
        <v>12</v>
      </c>
      <c r="N3" s="19" t="s">
        <v>103</v>
      </c>
      <c r="O3" s="16" t="s">
        <v>13</v>
      </c>
      <c r="Q3" s="3"/>
    </row>
    <row r="4" spans="1:17" ht="15.75" customHeight="1" x14ac:dyDescent="0.2">
      <c r="A4" s="41">
        <v>1</v>
      </c>
      <c r="B4" s="42" t="s">
        <v>14</v>
      </c>
      <c r="C4" s="43" t="s">
        <v>15</v>
      </c>
      <c r="D4" s="44">
        <v>541.45000000000005</v>
      </c>
      <c r="E4" s="44">
        <v>596.64</v>
      </c>
      <c r="F4" s="45">
        <v>1000</v>
      </c>
      <c r="G4" s="44">
        <v>0</v>
      </c>
      <c r="H4" s="45">
        <v>1000</v>
      </c>
      <c r="I4" s="44">
        <v>821.65</v>
      </c>
      <c r="J4" s="44">
        <f>1000*3814/4900</f>
        <v>778.36734693877554</v>
      </c>
      <c r="K4" s="44">
        <v>0</v>
      </c>
      <c r="L4" s="44">
        <v>2000</v>
      </c>
      <c r="M4" s="44">
        <v>2000</v>
      </c>
      <c r="N4" s="46">
        <f t="shared" ref="N4:N35" si="0">L4+M4</f>
        <v>4000</v>
      </c>
      <c r="O4" s="47">
        <v>7</v>
      </c>
      <c r="Q4" s="4"/>
    </row>
    <row r="5" spans="1:17" ht="15.75" customHeight="1" x14ac:dyDescent="0.2">
      <c r="A5" s="33">
        <v>2</v>
      </c>
      <c r="B5" s="27" t="s">
        <v>16</v>
      </c>
      <c r="C5" s="22" t="s">
        <v>17</v>
      </c>
      <c r="D5" s="23">
        <v>959.23</v>
      </c>
      <c r="E5" s="23">
        <v>0</v>
      </c>
      <c r="F5" s="23">
        <v>991.94</v>
      </c>
      <c r="G5" s="23">
        <v>0</v>
      </c>
      <c r="H5" s="23">
        <v>995.33</v>
      </c>
      <c r="I5" s="24">
        <v>1000</v>
      </c>
      <c r="J5" s="23">
        <v>0</v>
      </c>
      <c r="K5" s="24">
        <v>1000</v>
      </c>
      <c r="L5" s="25">
        <f>918.13*2</f>
        <v>1836.26</v>
      </c>
      <c r="M5" s="23">
        <v>2000</v>
      </c>
      <c r="N5" s="26">
        <f t="shared" si="0"/>
        <v>3836.26</v>
      </c>
      <c r="O5" s="34">
        <v>6</v>
      </c>
      <c r="Q5" s="4"/>
    </row>
    <row r="6" spans="1:17" ht="15.75" customHeight="1" x14ac:dyDescent="0.2">
      <c r="A6" s="32">
        <v>3</v>
      </c>
      <c r="B6" s="27" t="s">
        <v>19</v>
      </c>
      <c r="C6" s="22" t="s">
        <v>15</v>
      </c>
      <c r="D6" s="24" t="s">
        <v>20</v>
      </c>
      <c r="E6" s="23">
        <v>0</v>
      </c>
      <c r="F6" s="24">
        <v>904.66</v>
      </c>
      <c r="G6" s="23">
        <v>0</v>
      </c>
      <c r="H6" s="23">
        <v>0</v>
      </c>
      <c r="I6" s="23">
        <v>870.67</v>
      </c>
      <c r="J6" s="23">
        <v>0</v>
      </c>
      <c r="K6" s="23">
        <v>0</v>
      </c>
      <c r="L6" s="23">
        <f>930.67*2</f>
        <v>1861.34</v>
      </c>
      <c r="M6" s="23">
        <v>1904.66</v>
      </c>
      <c r="N6" s="26">
        <f t="shared" si="0"/>
        <v>3766</v>
      </c>
      <c r="O6" s="34">
        <v>4</v>
      </c>
      <c r="Q6" s="4"/>
    </row>
    <row r="7" spans="1:17" ht="15.75" customHeight="1" x14ac:dyDescent="0.2">
      <c r="A7" s="33">
        <v>4</v>
      </c>
      <c r="B7" s="27" t="s">
        <v>18</v>
      </c>
      <c r="C7" s="22" t="s">
        <v>17</v>
      </c>
      <c r="D7" s="23">
        <v>668.28</v>
      </c>
      <c r="E7" s="23">
        <v>0</v>
      </c>
      <c r="F7" s="23">
        <v>876.79</v>
      </c>
      <c r="G7" s="23">
        <v>0</v>
      </c>
      <c r="H7" s="24">
        <v>911.33</v>
      </c>
      <c r="I7" s="23">
        <v>755.36</v>
      </c>
      <c r="J7" s="23">
        <f>1000*3888/4900</f>
        <v>793.46938775510205</v>
      </c>
      <c r="K7" s="24">
        <v>964.5</v>
      </c>
      <c r="L7" s="23">
        <f>936.36*2</f>
        <v>1872.72</v>
      </c>
      <c r="M7" s="23">
        <f>K7+H7</f>
        <v>1875.83</v>
      </c>
      <c r="N7" s="26">
        <f t="shared" si="0"/>
        <v>3748.55</v>
      </c>
      <c r="O7" s="34">
        <v>7</v>
      </c>
      <c r="Q7" s="4"/>
    </row>
    <row r="8" spans="1:17" ht="15.75" customHeight="1" x14ac:dyDescent="0.2">
      <c r="A8" s="32">
        <v>5</v>
      </c>
      <c r="B8" s="27" t="s">
        <v>21</v>
      </c>
      <c r="C8" s="22" t="s">
        <v>17</v>
      </c>
      <c r="D8" s="23">
        <v>0</v>
      </c>
      <c r="E8" s="24">
        <v>813.66</v>
      </c>
      <c r="F8" s="24">
        <v>930.27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f>989.7*2</f>
        <v>1979.4</v>
      </c>
      <c r="M8" s="23">
        <f>E8+F8</f>
        <v>1743.9299999999998</v>
      </c>
      <c r="N8" s="26">
        <f t="shared" si="0"/>
        <v>3723.33</v>
      </c>
      <c r="O8" s="34">
        <v>3</v>
      </c>
      <c r="Q8" s="4"/>
    </row>
    <row r="9" spans="1:17" ht="15.75" customHeight="1" x14ac:dyDescent="0.2">
      <c r="A9" s="33">
        <v>6</v>
      </c>
      <c r="B9" s="27" t="s">
        <v>22</v>
      </c>
      <c r="C9" s="22" t="s">
        <v>17</v>
      </c>
      <c r="D9" s="23">
        <v>797.16</v>
      </c>
      <c r="E9" s="23">
        <v>0</v>
      </c>
      <c r="F9" s="23">
        <v>0</v>
      </c>
      <c r="G9" s="23">
        <v>0</v>
      </c>
      <c r="H9" s="24">
        <v>858.6</v>
      </c>
      <c r="I9" s="23">
        <v>0</v>
      </c>
      <c r="J9" s="23">
        <v>0</v>
      </c>
      <c r="K9" s="24">
        <v>869.3</v>
      </c>
      <c r="L9" s="23">
        <f>964.08*2</f>
        <v>1928.16</v>
      </c>
      <c r="M9" s="23">
        <f>H9+K9</f>
        <v>1727.9</v>
      </c>
      <c r="N9" s="26">
        <f t="shared" si="0"/>
        <v>3656.0600000000004</v>
      </c>
      <c r="O9" s="34">
        <v>4</v>
      </c>
      <c r="Q9" s="4"/>
    </row>
    <row r="10" spans="1:17" ht="15.75" customHeight="1" x14ac:dyDescent="0.2">
      <c r="A10" s="32">
        <v>7</v>
      </c>
      <c r="B10" s="27" t="s">
        <v>23</v>
      </c>
      <c r="C10" s="22" t="s">
        <v>17</v>
      </c>
      <c r="D10" s="23">
        <v>0</v>
      </c>
      <c r="E10" s="24">
        <v>823.16</v>
      </c>
      <c r="F10" s="24">
        <v>972.18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f>903.55*2</f>
        <v>1807.1</v>
      </c>
      <c r="M10" s="23">
        <f>E10+F10</f>
        <v>1795.34</v>
      </c>
      <c r="N10" s="26">
        <f t="shared" si="0"/>
        <v>3602.4399999999996</v>
      </c>
      <c r="O10" s="34">
        <v>3</v>
      </c>
      <c r="Q10" s="4"/>
    </row>
    <row r="11" spans="1:17" ht="15.75" customHeight="1" x14ac:dyDescent="0.2">
      <c r="A11" s="33">
        <v>8</v>
      </c>
      <c r="B11" s="27" t="s">
        <v>34</v>
      </c>
      <c r="C11" s="22" t="s">
        <v>15</v>
      </c>
      <c r="D11" s="23">
        <v>0</v>
      </c>
      <c r="E11" s="24">
        <v>887.99</v>
      </c>
      <c r="F11" s="24">
        <v>907.64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f>878.19*2</f>
        <v>1756.38</v>
      </c>
      <c r="M11" s="23">
        <f>E11+F11</f>
        <v>1795.63</v>
      </c>
      <c r="N11" s="26">
        <f t="shared" si="0"/>
        <v>3552.01</v>
      </c>
      <c r="O11" s="34">
        <v>3</v>
      </c>
      <c r="Q11" s="4"/>
    </row>
    <row r="12" spans="1:17" ht="15.75" customHeight="1" x14ac:dyDescent="0.2">
      <c r="A12" s="32">
        <v>9</v>
      </c>
      <c r="B12" s="27" t="s">
        <v>24</v>
      </c>
      <c r="C12" s="22" t="s">
        <v>17</v>
      </c>
      <c r="D12" s="23">
        <v>0</v>
      </c>
      <c r="E12" s="23">
        <v>0</v>
      </c>
      <c r="F12" s="24">
        <v>858.47</v>
      </c>
      <c r="G12" s="23">
        <v>0</v>
      </c>
      <c r="H12" s="24">
        <v>974.76</v>
      </c>
      <c r="I12" s="23">
        <v>0</v>
      </c>
      <c r="J12" s="23">
        <f>1000*4138/4900</f>
        <v>844.48979591836735</v>
      </c>
      <c r="K12" s="23">
        <v>0</v>
      </c>
      <c r="L12" s="23">
        <f>824.98*2</f>
        <v>1649.96</v>
      </c>
      <c r="M12" s="23">
        <f>H12+F12</f>
        <v>1833.23</v>
      </c>
      <c r="N12" s="26">
        <f t="shared" si="0"/>
        <v>3483.19</v>
      </c>
      <c r="O12" s="34">
        <v>4</v>
      </c>
      <c r="Q12" s="4"/>
    </row>
    <row r="13" spans="1:17" ht="15.75" customHeight="1" x14ac:dyDescent="0.2">
      <c r="A13" s="33">
        <v>10</v>
      </c>
      <c r="B13" s="28" t="s">
        <v>25</v>
      </c>
      <c r="C13" s="22" t="s">
        <v>15</v>
      </c>
      <c r="D13" s="23">
        <v>591.13</v>
      </c>
      <c r="E13" s="23">
        <v>0</v>
      </c>
      <c r="F13" s="23">
        <v>0</v>
      </c>
      <c r="G13" s="23">
        <v>0</v>
      </c>
      <c r="H13" s="24">
        <v>790.22</v>
      </c>
      <c r="I13" s="23">
        <v>0</v>
      </c>
      <c r="J13" s="24">
        <f>1000*4387/4900</f>
        <v>895.30612244897964</v>
      </c>
      <c r="K13" s="23">
        <v>0</v>
      </c>
      <c r="L13" s="23">
        <f>759.26*2</f>
        <v>1518.52</v>
      </c>
      <c r="M13" s="23">
        <f>H13+J13</f>
        <v>1685.5261224489795</v>
      </c>
      <c r="N13" s="26">
        <f t="shared" si="0"/>
        <v>3204.0461224489795</v>
      </c>
      <c r="O13" s="34">
        <v>5</v>
      </c>
      <c r="Q13" s="4"/>
    </row>
    <row r="14" spans="1:17" ht="15.75" customHeight="1" x14ac:dyDescent="0.2">
      <c r="A14" s="32">
        <v>11</v>
      </c>
      <c r="B14" s="28" t="s">
        <v>26</v>
      </c>
      <c r="C14" s="22" t="s">
        <v>15</v>
      </c>
      <c r="D14" s="23">
        <v>0</v>
      </c>
      <c r="E14" s="24">
        <v>1000</v>
      </c>
      <c r="F14" s="24">
        <v>527.76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f>771.65*2</f>
        <v>1543.3</v>
      </c>
      <c r="M14" s="23">
        <v>1527.76</v>
      </c>
      <c r="N14" s="26">
        <f t="shared" si="0"/>
        <v>3071.06</v>
      </c>
      <c r="O14" s="34">
        <v>3</v>
      </c>
      <c r="Q14" s="4"/>
    </row>
    <row r="15" spans="1:17" ht="15.75" customHeight="1" x14ac:dyDescent="0.2">
      <c r="A15" s="33">
        <v>12</v>
      </c>
      <c r="B15" s="28" t="s">
        <v>27</v>
      </c>
      <c r="C15" s="22" t="s">
        <v>17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4">
        <v>1000</v>
      </c>
      <c r="K15" s="23">
        <v>0</v>
      </c>
      <c r="L15" s="23">
        <f>975.99*2</f>
        <v>1951.98</v>
      </c>
      <c r="M15" s="26">
        <v>1000</v>
      </c>
      <c r="N15" s="26">
        <f t="shared" si="0"/>
        <v>2951.98</v>
      </c>
      <c r="O15" s="34">
        <v>2</v>
      </c>
      <c r="Q15" s="4"/>
    </row>
    <row r="16" spans="1:17" ht="15.75" customHeight="1" x14ac:dyDescent="0.2">
      <c r="A16" s="32">
        <v>13</v>
      </c>
      <c r="B16" s="28" t="s">
        <v>28</v>
      </c>
      <c r="C16" s="22" t="s">
        <v>15</v>
      </c>
      <c r="D16" s="24">
        <v>859.61</v>
      </c>
      <c r="E16" s="23">
        <v>0</v>
      </c>
      <c r="F16" s="23">
        <v>794.25</v>
      </c>
      <c r="G16" s="23">
        <v>0</v>
      </c>
      <c r="H16" s="23">
        <v>638.75</v>
      </c>
      <c r="I16" s="23">
        <v>0</v>
      </c>
      <c r="J16" s="23">
        <f>1000*3497/4900</f>
        <v>713.67346938775506</v>
      </c>
      <c r="K16" s="24">
        <v>834.3</v>
      </c>
      <c r="L16" s="23">
        <f>591.01*2</f>
        <v>1182.02</v>
      </c>
      <c r="M16" s="23">
        <f>D16+K16</f>
        <v>1693.9099999999999</v>
      </c>
      <c r="N16" s="26">
        <f t="shared" si="0"/>
        <v>2875.93</v>
      </c>
      <c r="O16" s="34">
        <v>6</v>
      </c>
      <c r="Q16" s="4"/>
    </row>
    <row r="17" spans="1:17" ht="15.75" customHeight="1" x14ac:dyDescent="0.2">
      <c r="A17" s="33">
        <v>14</v>
      </c>
      <c r="B17" s="28" t="s">
        <v>29</v>
      </c>
      <c r="C17" s="22" t="s">
        <v>15</v>
      </c>
      <c r="D17" s="23">
        <v>0</v>
      </c>
      <c r="E17" s="23">
        <v>0</v>
      </c>
      <c r="F17" s="24">
        <v>773.05</v>
      </c>
      <c r="G17" s="23">
        <v>0</v>
      </c>
      <c r="H17" s="23">
        <v>0</v>
      </c>
      <c r="I17" s="23">
        <v>0</v>
      </c>
      <c r="J17" s="23">
        <v>0</v>
      </c>
      <c r="K17" s="24">
        <v>739.5</v>
      </c>
      <c r="L17" s="23">
        <f>634.52*2</f>
        <v>1269.04</v>
      </c>
      <c r="M17" s="23">
        <f>F17+K17</f>
        <v>1512.55</v>
      </c>
      <c r="N17" s="26">
        <f t="shared" si="0"/>
        <v>2781.59</v>
      </c>
      <c r="O17" s="34">
        <v>3</v>
      </c>
      <c r="Q17" s="4"/>
    </row>
    <row r="18" spans="1:17" ht="15.75" customHeight="1" x14ac:dyDescent="0.2">
      <c r="A18" s="32">
        <v>15</v>
      </c>
      <c r="B18" s="28" t="s">
        <v>30</v>
      </c>
      <c r="C18" s="22" t="s">
        <v>15</v>
      </c>
      <c r="D18" s="23">
        <v>582.85</v>
      </c>
      <c r="E18" s="23">
        <v>0</v>
      </c>
      <c r="F18" s="23">
        <v>443.15</v>
      </c>
      <c r="G18" s="23">
        <v>0</v>
      </c>
      <c r="H18" s="23">
        <v>733.3</v>
      </c>
      <c r="I18" s="24">
        <v>794.61</v>
      </c>
      <c r="J18" s="24">
        <f>1000*3970/4900</f>
        <v>810.20408163265301</v>
      </c>
      <c r="K18" s="23">
        <v>786.5</v>
      </c>
      <c r="L18" s="23">
        <f>537.55*2</f>
        <v>1075.0999999999999</v>
      </c>
      <c r="M18" s="23">
        <f>J18+I18</f>
        <v>1604.8140816326531</v>
      </c>
      <c r="N18" s="26">
        <f t="shared" si="0"/>
        <v>2679.9140816326531</v>
      </c>
      <c r="O18" s="34">
        <v>7</v>
      </c>
      <c r="Q18" s="4"/>
    </row>
    <row r="19" spans="1:17" ht="15.75" customHeight="1" x14ac:dyDescent="0.2">
      <c r="A19" s="33">
        <v>16</v>
      </c>
      <c r="B19" s="28" t="s">
        <v>31</v>
      </c>
      <c r="C19" s="22" t="s">
        <v>17</v>
      </c>
      <c r="D19" s="23">
        <v>0</v>
      </c>
      <c r="E19" s="23">
        <v>0</v>
      </c>
      <c r="F19" s="23">
        <v>0</v>
      </c>
      <c r="G19" s="23">
        <v>0</v>
      </c>
      <c r="H19" s="24">
        <v>980.76</v>
      </c>
      <c r="I19" s="23">
        <v>0</v>
      </c>
      <c r="J19" s="23">
        <v>0</v>
      </c>
      <c r="K19" s="23">
        <v>0</v>
      </c>
      <c r="L19" s="23">
        <f>794.68*2</f>
        <v>1589.36</v>
      </c>
      <c r="M19" s="23">
        <v>980.76</v>
      </c>
      <c r="N19" s="26">
        <f t="shared" si="0"/>
        <v>2570.12</v>
      </c>
      <c r="O19" s="34">
        <v>2</v>
      </c>
      <c r="Q19" s="4"/>
    </row>
    <row r="20" spans="1:17" ht="15.75" customHeight="1" x14ac:dyDescent="0.2">
      <c r="A20" s="32">
        <v>17</v>
      </c>
      <c r="B20" s="28" t="s">
        <v>32</v>
      </c>
      <c r="C20" s="22" t="s">
        <v>15</v>
      </c>
      <c r="D20" s="23">
        <v>0</v>
      </c>
      <c r="E20" s="24">
        <v>685.6</v>
      </c>
      <c r="F20" s="24">
        <v>645.91999999999996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f>563.61*2</f>
        <v>1127.22</v>
      </c>
      <c r="M20" s="23">
        <f>E20+F20</f>
        <v>1331.52</v>
      </c>
      <c r="N20" s="26">
        <f t="shared" si="0"/>
        <v>2458.7399999999998</v>
      </c>
      <c r="O20" s="34">
        <v>3</v>
      </c>
      <c r="Q20" s="4"/>
    </row>
    <row r="21" spans="1:17" ht="15.75" customHeight="1" x14ac:dyDescent="0.2">
      <c r="A21" s="33">
        <v>18</v>
      </c>
      <c r="B21" s="28" t="s">
        <v>33</v>
      </c>
      <c r="C21" s="22" t="s">
        <v>17</v>
      </c>
      <c r="D21" s="23">
        <v>0</v>
      </c>
      <c r="E21" s="23">
        <v>810.25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f>704.03*2</f>
        <v>1408.06</v>
      </c>
      <c r="M21" s="23">
        <v>810.25</v>
      </c>
      <c r="N21" s="26">
        <f t="shared" si="0"/>
        <v>2218.31</v>
      </c>
      <c r="O21" s="34">
        <v>2</v>
      </c>
      <c r="Q21" s="4"/>
    </row>
    <row r="22" spans="1:17" ht="15.75" customHeight="1" x14ac:dyDescent="0.2">
      <c r="A22" s="32">
        <v>19</v>
      </c>
      <c r="B22" s="28" t="s">
        <v>35</v>
      </c>
      <c r="C22" s="22" t="s">
        <v>15</v>
      </c>
      <c r="D22" s="24">
        <v>962.29</v>
      </c>
      <c r="E22" s="23">
        <v>0</v>
      </c>
      <c r="F22" s="24">
        <v>796.29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f>D22+F22</f>
        <v>1758.58</v>
      </c>
      <c r="N22" s="26">
        <f t="shared" si="0"/>
        <v>1758.58</v>
      </c>
      <c r="O22" s="34">
        <v>2</v>
      </c>
      <c r="Q22" s="4"/>
    </row>
    <row r="23" spans="1:17" ht="15.75" customHeight="1" x14ac:dyDescent="0.2">
      <c r="A23" s="33">
        <v>20</v>
      </c>
      <c r="B23" s="29" t="s">
        <v>36</v>
      </c>
      <c r="C23" s="29" t="s">
        <v>17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5">
        <f>867.96*2</f>
        <v>1735.92</v>
      </c>
      <c r="M23" s="26">
        <v>0</v>
      </c>
      <c r="N23" s="26">
        <f t="shared" si="0"/>
        <v>1735.92</v>
      </c>
      <c r="O23" s="34">
        <v>1</v>
      </c>
      <c r="Q23" s="4"/>
    </row>
    <row r="24" spans="1:17" ht="15.75" customHeight="1" x14ac:dyDescent="0.2">
      <c r="A24" s="32">
        <v>21</v>
      </c>
      <c r="B24" s="28" t="s">
        <v>37</v>
      </c>
      <c r="C24" s="22" t="s">
        <v>17</v>
      </c>
      <c r="D24" s="23">
        <v>0</v>
      </c>
      <c r="E24" s="24">
        <v>825.1</v>
      </c>
      <c r="F24" s="24">
        <v>877.55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f>E24+F24</f>
        <v>1702.65</v>
      </c>
      <c r="N24" s="26">
        <f t="shared" si="0"/>
        <v>1702.65</v>
      </c>
      <c r="O24" s="34">
        <v>2</v>
      </c>
      <c r="Q24" s="4"/>
    </row>
    <row r="25" spans="1:17" ht="15.75" customHeight="1" x14ac:dyDescent="0.2">
      <c r="A25" s="33">
        <v>22</v>
      </c>
      <c r="B25" s="28" t="s">
        <v>38</v>
      </c>
      <c r="C25" s="22" t="s">
        <v>17</v>
      </c>
      <c r="D25" s="24">
        <v>775.18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4">
        <f>1000*4404/4900</f>
        <v>898.77551020408168</v>
      </c>
      <c r="K25" s="23">
        <v>0</v>
      </c>
      <c r="L25" s="23">
        <v>0</v>
      </c>
      <c r="M25" s="23">
        <f>D25+J25</f>
        <v>1673.9555102040817</v>
      </c>
      <c r="N25" s="26">
        <f t="shared" si="0"/>
        <v>1673.9555102040817</v>
      </c>
      <c r="O25" s="34">
        <v>2</v>
      </c>
      <c r="Q25" s="4"/>
    </row>
    <row r="26" spans="1:17" ht="15.75" customHeight="1" x14ac:dyDescent="0.2">
      <c r="A26" s="32">
        <v>23</v>
      </c>
      <c r="B26" s="28" t="s">
        <v>39</v>
      </c>
      <c r="C26" s="22" t="s">
        <v>17</v>
      </c>
      <c r="D26" s="23">
        <v>445.13</v>
      </c>
      <c r="E26" s="23">
        <v>0</v>
      </c>
      <c r="F26" s="23">
        <v>0</v>
      </c>
      <c r="G26" s="23">
        <v>0</v>
      </c>
      <c r="H26" s="24">
        <v>685.63</v>
      </c>
      <c r="I26" s="23">
        <v>0</v>
      </c>
      <c r="J26" s="23">
        <v>0</v>
      </c>
      <c r="K26" s="24">
        <v>919</v>
      </c>
      <c r="L26" s="23">
        <v>0</v>
      </c>
      <c r="M26" s="23">
        <f>H26+K26</f>
        <v>1604.63</v>
      </c>
      <c r="N26" s="26">
        <f t="shared" si="0"/>
        <v>1604.63</v>
      </c>
      <c r="O26" s="34">
        <v>3</v>
      </c>
      <c r="Q26" s="4"/>
    </row>
    <row r="27" spans="1:17" ht="15.75" customHeight="1" x14ac:dyDescent="0.2">
      <c r="A27" s="33">
        <v>24</v>
      </c>
      <c r="B27" s="28" t="s">
        <v>40</v>
      </c>
      <c r="C27" s="22" t="s">
        <v>17</v>
      </c>
      <c r="D27" s="23">
        <v>0</v>
      </c>
      <c r="E27" s="24">
        <v>620.41999999999996</v>
      </c>
      <c r="F27" s="24">
        <v>921.24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f>E27+F27</f>
        <v>1541.6599999999999</v>
      </c>
      <c r="N27" s="26">
        <f t="shared" si="0"/>
        <v>1541.6599999999999</v>
      </c>
      <c r="O27" s="34">
        <v>2</v>
      </c>
      <c r="Q27" s="4"/>
    </row>
    <row r="28" spans="1:17" ht="15.75" customHeight="1" x14ac:dyDescent="0.2">
      <c r="A28" s="32">
        <v>25</v>
      </c>
      <c r="B28" s="29" t="s">
        <v>41</v>
      </c>
      <c r="C28" s="29" t="s">
        <v>17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5">
        <f>753.84*2</f>
        <v>1507.68</v>
      </c>
      <c r="M28" s="26">
        <v>0</v>
      </c>
      <c r="N28" s="26">
        <f t="shared" si="0"/>
        <v>1507.68</v>
      </c>
      <c r="O28" s="34">
        <v>1</v>
      </c>
      <c r="Q28" s="4"/>
    </row>
    <row r="29" spans="1:17" ht="15.75" customHeight="1" x14ac:dyDescent="0.2">
      <c r="A29" s="33">
        <v>26</v>
      </c>
      <c r="B29" s="28" t="s">
        <v>42</v>
      </c>
      <c r="C29" s="22" t="s">
        <v>15</v>
      </c>
      <c r="D29" s="24">
        <v>686.09</v>
      </c>
      <c r="E29" s="23">
        <v>0</v>
      </c>
      <c r="F29" s="23">
        <v>0</v>
      </c>
      <c r="G29" s="23">
        <v>0</v>
      </c>
      <c r="H29" s="24">
        <v>818.3</v>
      </c>
      <c r="I29" s="23">
        <v>0</v>
      </c>
      <c r="J29" s="23">
        <v>0</v>
      </c>
      <c r="K29" s="23">
        <v>0</v>
      </c>
      <c r="L29" s="23">
        <v>0</v>
      </c>
      <c r="M29" s="23">
        <f>D29+H29</f>
        <v>1504.3899999999999</v>
      </c>
      <c r="N29" s="26">
        <f t="shared" si="0"/>
        <v>1504.3899999999999</v>
      </c>
      <c r="O29" s="34">
        <v>2</v>
      </c>
      <c r="Q29" s="4"/>
    </row>
    <row r="30" spans="1:17" ht="15.75" customHeight="1" x14ac:dyDescent="0.2">
      <c r="A30" s="32">
        <v>27</v>
      </c>
      <c r="B30" s="28" t="s">
        <v>43</v>
      </c>
      <c r="C30" s="22" t="s">
        <v>17</v>
      </c>
      <c r="D30" s="23">
        <v>0</v>
      </c>
      <c r="E30" s="24">
        <v>609.65</v>
      </c>
      <c r="F30" s="24">
        <v>809.19</v>
      </c>
      <c r="G30" s="23">
        <v>0</v>
      </c>
      <c r="H30" s="23">
        <v>172.48</v>
      </c>
      <c r="I30" s="23">
        <v>0</v>
      </c>
      <c r="J30" s="23">
        <v>0</v>
      </c>
      <c r="K30" s="23">
        <v>0</v>
      </c>
      <c r="L30" s="23">
        <v>0</v>
      </c>
      <c r="M30" s="23">
        <f>E30+F30</f>
        <v>1418.8400000000001</v>
      </c>
      <c r="N30" s="26">
        <f t="shared" si="0"/>
        <v>1418.8400000000001</v>
      </c>
      <c r="O30" s="34">
        <v>3</v>
      </c>
      <c r="Q30" s="4"/>
    </row>
    <row r="31" spans="1:17" ht="15.75" customHeight="1" x14ac:dyDescent="0.2">
      <c r="A31" s="33">
        <v>28</v>
      </c>
      <c r="B31" s="28" t="s">
        <v>44</v>
      </c>
      <c r="C31" s="22" t="s">
        <v>17</v>
      </c>
      <c r="D31" s="23">
        <v>0</v>
      </c>
      <c r="E31" s="23">
        <v>0</v>
      </c>
      <c r="F31" s="24">
        <v>474.32</v>
      </c>
      <c r="G31" s="23">
        <v>0</v>
      </c>
      <c r="H31" s="23">
        <v>0</v>
      </c>
      <c r="I31" s="24">
        <v>729.36</v>
      </c>
      <c r="J31" s="23">
        <v>0</v>
      </c>
      <c r="K31" s="23">
        <v>0</v>
      </c>
      <c r="L31" s="23">
        <v>0</v>
      </c>
      <c r="M31" s="23">
        <f>F31+I31</f>
        <v>1203.68</v>
      </c>
      <c r="N31" s="26">
        <f t="shared" si="0"/>
        <v>1203.68</v>
      </c>
      <c r="O31" s="34">
        <v>2</v>
      </c>
      <c r="Q31" s="4"/>
    </row>
    <row r="32" spans="1:17" ht="15.75" customHeight="1" x14ac:dyDescent="0.2">
      <c r="A32" s="32">
        <v>29</v>
      </c>
      <c r="B32" s="28" t="s">
        <v>45</v>
      </c>
      <c r="C32" s="22" t="s">
        <v>17</v>
      </c>
      <c r="D32" s="23">
        <v>0</v>
      </c>
      <c r="E32" s="23">
        <v>0</v>
      </c>
      <c r="F32" s="23">
        <v>0</v>
      </c>
      <c r="G32" s="24">
        <v>1000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1000</v>
      </c>
      <c r="N32" s="26">
        <f t="shared" si="0"/>
        <v>1000</v>
      </c>
      <c r="O32" s="34">
        <v>1</v>
      </c>
      <c r="Q32" s="4"/>
    </row>
    <row r="33" spans="1:17" ht="15.75" customHeight="1" x14ac:dyDescent="0.2">
      <c r="A33" s="33">
        <v>30</v>
      </c>
      <c r="B33" s="29" t="s">
        <v>46</v>
      </c>
      <c r="C33" s="22" t="s">
        <v>47</v>
      </c>
      <c r="D33" s="23">
        <v>0</v>
      </c>
      <c r="E33" s="23">
        <v>0</v>
      </c>
      <c r="F33" s="23">
        <v>0</v>
      </c>
      <c r="G33" s="24">
        <v>976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976</v>
      </c>
      <c r="N33" s="26">
        <f t="shared" si="0"/>
        <v>976</v>
      </c>
      <c r="O33" s="34">
        <v>1</v>
      </c>
      <c r="Q33" s="4"/>
    </row>
    <row r="34" spans="1:17" ht="15.75" customHeight="1" x14ac:dyDescent="0.2">
      <c r="A34" s="32">
        <v>31</v>
      </c>
      <c r="B34" s="29" t="s">
        <v>48</v>
      </c>
      <c r="C34" s="22" t="s">
        <v>15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4">
        <v>956.84</v>
      </c>
      <c r="J34" s="23">
        <v>0</v>
      </c>
      <c r="K34" s="23">
        <v>0</v>
      </c>
      <c r="L34" s="23">
        <v>0</v>
      </c>
      <c r="M34" s="23">
        <v>956.84</v>
      </c>
      <c r="N34" s="26">
        <f t="shared" si="0"/>
        <v>956.84</v>
      </c>
      <c r="O34" s="34">
        <v>1</v>
      </c>
      <c r="Q34" s="4"/>
    </row>
    <row r="35" spans="1:17" ht="15.75" customHeight="1" x14ac:dyDescent="0.2">
      <c r="A35" s="33">
        <v>32</v>
      </c>
      <c r="B35" s="28" t="s">
        <v>49</v>
      </c>
      <c r="C35" s="22" t="s">
        <v>17</v>
      </c>
      <c r="D35" s="26">
        <v>0</v>
      </c>
      <c r="E35" s="26">
        <v>0</v>
      </c>
      <c r="F35" s="26">
        <v>0</v>
      </c>
      <c r="G35" s="26">
        <v>0</v>
      </c>
      <c r="H35" s="30">
        <v>951.84</v>
      </c>
      <c r="I35" s="23">
        <v>0</v>
      </c>
      <c r="J35" s="23">
        <v>0</v>
      </c>
      <c r="K35" s="23">
        <v>0</v>
      </c>
      <c r="L35" s="23">
        <v>0</v>
      </c>
      <c r="M35" s="26">
        <v>951.84</v>
      </c>
      <c r="N35" s="26">
        <f t="shared" si="0"/>
        <v>951.84</v>
      </c>
      <c r="O35" s="34">
        <v>1</v>
      </c>
      <c r="Q35" s="4"/>
    </row>
    <row r="36" spans="1:17" ht="15.75" customHeight="1" x14ac:dyDescent="0.2">
      <c r="A36" s="32">
        <v>33</v>
      </c>
      <c r="B36" s="29" t="s">
        <v>50</v>
      </c>
      <c r="C36" s="22" t="s">
        <v>17</v>
      </c>
      <c r="D36" s="23">
        <v>0</v>
      </c>
      <c r="E36" s="23">
        <v>0</v>
      </c>
      <c r="F36" s="23">
        <v>0</v>
      </c>
      <c r="G36" s="24">
        <v>944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944</v>
      </c>
      <c r="N36" s="26">
        <f t="shared" ref="N36:N59" si="1">L36+M36</f>
        <v>944</v>
      </c>
      <c r="O36" s="34">
        <v>1</v>
      </c>
      <c r="Q36" s="4"/>
    </row>
    <row r="37" spans="1:17" ht="15.75" customHeight="1" x14ac:dyDescent="0.2">
      <c r="A37" s="33">
        <v>34</v>
      </c>
      <c r="B37" s="29" t="s">
        <v>40</v>
      </c>
      <c r="C37" s="22" t="s">
        <v>47</v>
      </c>
      <c r="D37" s="23">
        <v>0</v>
      </c>
      <c r="E37" s="23">
        <v>0</v>
      </c>
      <c r="F37" s="23">
        <v>0</v>
      </c>
      <c r="G37" s="24">
        <v>940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940</v>
      </c>
      <c r="N37" s="26">
        <f t="shared" si="1"/>
        <v>940</v>
      </c>
      <c r="O37" s="34">
        <v>1</v>
      </c>
      <c r="Q37" s="4"/>
    </row>
    <row r="38" spans="1:17" ht="15.75" customHeight="1" x14ac:dyDescent="0.2">
      <c r="A38" s="32">
        <v>35</v>
      </c>
      <c r="B38" s="28" t="s">
        <v>51</v>
      </c>
      <c r="C38" s="22" t="s">
        <v>15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30">
        <f>1000*4601/4900</f>
        <v>938.9795918367347</v>
      </c>
      <c r="K38" s="26">
        <v>0</v>
      </c>
      <c r="L38" s="23">
        <v>0</v>
      </c>
      <c r="M38" s="26">
        <v>938.98</v>
      </c>
      <c r="N38" s="26">
        <f t="shared" si="1"/>
        <v>938.98</v>
      </c>
      <c r="O38" s="34">
        <v>1</v>
      </c>
      <c r="Q38" s="4"/>
    </row>
    <row r="39" spans="1:17" ht="15.75" customHeight="1" x14ac:dyDescent="0.2">
      <c r="A39" s="33">
        <v>36</v>
      </c>
      <c r="B39" s="28" t="s">
        <v>52</v>
      </c>
      <c r="C39" s="22" t="s">
        <v>47</v>
      </c>
      <c r="D39" s="23">
        <v>314.20999999999998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4">
        <v>599.6</v>
      </c>
      <c r="L39" s="23">
        <v>0</v>
      </c>
      <c r="M39" s="23">
        <f>D39+K39</f>
        <v>913.81</v>
      </c>
      <c r="N39" s="26">
        <f t="shared" si="1"/>
        <v>913.81</v>
      </c>
      <c r="O39" s="34">
        <v>2</v>
      </c>
      <c r="Q39" s="4"/>
    </row>
    <row r="40" spans="1:17" ht="15.75" customHeight="1" x14ac:dyDescent="0.2">
      <c r="A40" s="32">
        <v>37</v>
      </c>
      <c r="B40" s="28" t="s">
        <v>53</v>
      </c>
      <c r="C40" s="22" t="s">
        <v>15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f>455.67*2</f>
        <v>911.34</v>
      </c>
      <c r="M40" s="23">
        <v>0</v>
      </c>
      <c r="N40" s="26">
        <f t="shared" si="1"/>
        <v>911.34</v>
      </c>
      <c r="O40" s="34">
        <v>1</v>
      </c>
      <c r="Q40" s="4"/>
    </row>
    <row r="41" spans="1:17" ht="15.75" customHeight="1" x14ac:dyDescent="0.2">
      <c r="A41" s="33">
        <v>38</v>
      </c>
      <c r="B41" s="29" t="s">
        <v>54</v>
      </c>
      <c r="C41" s="22" t="s">
        <v>17</v>
      </c>
      <c r="D41" s="23">
        <v>0</v>
      </c>
      <c r="E41" s="23">
        <v>0</v>
      </c>
      <c r="F41" s="23">
        <v>0</v>
      </c>
      <c r="G41" s="24">
        <v>898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898</v>
      </c>
      <c r="N41" s="26">
        <f t="shared" si="1"/>
        <v>898</v>
      </c>
      <c r="O41" s="34">
        <v>1</v>
      </c>
      <c r="Q41" s="4"/>
    </row>
    <row r="42" spans="1:17" ht="15.75" customHeight="1" x14ac:dyDescent="0.2">
      <c r="A42" s="32">
        <v>39</v>
      </c>
      <c r="B42" s="29" t="s">
        <v>55</v>
      </c>
      <c r="C42" s="22" t="s">
        <v>17</v>
      </c>
      <c r="D42" s="23">
        <v>0</v>
      </c>
      <c r="E42" s="23">
        <v>0</v>
      </c>
      <c r="F42" s="23">
        <v>0</v>
      </c>
      <c r="G42" s="24">
        <v>888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888</v>
      </c>
      <c r="N42" s="26">
        <f t="shared" si="1"/>
        <v>888</v>
      </c>
      <c r="O42" s="34">
        <v>1</v>
      </c>
      <c r="Q42" s="4"/>
    </row>
    <row r="43" spans="1:17" ht="15.75" customHeight="1" x14ac:dyDescent="0.2">
      <c r="A43" s="33">
        <v>40</v>
      </c>
      <c r="B43" s="28" t="s">
        <v>56</v>
      </c>
      <c r="C43" s="22" t="s">
        <v>17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841</v>
      </c>
      <c r="L43" s="23">
        <v>0</v>
      </c>
      <c r="M43" s="26">
        <v>841</v>
      </c>
      <c r="N43" s="26">
        <f t="shared" si="1"/>
        <v>841</v>
      </c>
      <c r="O43" s="34">
        <v>1</v>
      </c>
      <c r="Q43" s="4"/>
    </row>
    <row r="44" spans="1:17" ht="15.75" customHeight="1" x14ac:dyDescent="0.2">
      <c r="A44" s="32">
        <v>41</v>
      </c>
      <c r="B44" s="29" t="s">
        <v>57</v>
      </c>
      <c r="C44" s="22" t="s">
        <v>15</v>
      </c>
      <c r="D44" s="23">
        <v>0</v>
      </c>
      <c r="E44" s="23">
        <v>0</v>
      </c>
      <c r="F44" s="23">
        <v>0</v>
      </c>
      <c r="G44" s="24">
        <v>788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788</v>
      </c>
      <c r="N44" s="26">
        <f t="shared" si="1"/>
        <v>788</v>
      </c>
      <c r="O44" s="34">
        <v>1</v>
      </c>
      <c r="Q44" s="4"/>
    </row>
    <row r="45" spans="1:17" ht="15.75" customHeight="1" x14ac:dyDescent="0.2">
      <c r="A45" s="33">
        <v>42</v>
      </c>
      <c r="B45" s="28" t="s">
        <v>58</v>
      </c>
      <c r="C45" s="22" t="s">
        <v>17</v>
      </c>
      <c r="D45" s="23">
        <v>0</v>
      </c>
      <c r="E45" s="23">
        <v>774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774</v>
      </c>
      <c r="N45" s="26">
        <f t="shared" si="1"/>
        <v>774</v>
      </c>
      <c r="O45" s="34">
        <v>1</v>
      </c>
      <c r="Q45" s="4"/>
    </row>
    <row r="46" spans="1:17" ht="15.75" customHeight="1" x14ac:dyDescent="0.2">
      <c r="A46" s="32">
        <v>43</v>
      </c>
      <c r="B46" s="28" t="s">
        <v>59</v>
      </c>
      <c r="C46" s="22" t="s">
        <v>17</v>
      </c>
      <c r="D46" s="23">
        <v>0</v>
      </c>
      <c r="E46" s="23">
        <v>712.81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712.81</v>
      </c>
      <c r="N46" s="26">
        <f t="shared" si="1"/>
        <v>712.81</v>
      </c>
      <c r="O46" s="34">
        <v>1</v>
      </c>
      <c r="Q46" s="4"/>
    </row>
    <row r="47" spans="1:17" ht="15.75" customHeight="1" x14ac:dyDescent="0.2">
      <c r="A47" s="33">
        <v>44</v>
      </c>
      <c r="B47" s="29" t="s">
        <v>60</v>
      </c>
      <c r="C47" s="22" t="s">
        <v>47</v>
      </c>
      <c r="D47" s="23">
        <v>0</v>
      </c>
      <c r="E47" s="23">
        <v>0</v>
      </c>
      <c r="F47" s="23">
        <v>0</v>
      </c>
      <c r="G47" s="24">
        <v>670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670</v>
      </c>
      <c r="N47" s="26">
        <f t="shared" si="1"/>
        <v>670</v>
      </c>
      <c r="O47" s="34">
        <v>1</v>
      </c>
      <c r="Q47" s="4"/>
    </row>
    <row r="48" spans="1:17" ht="15.75" customHeight="1" x14ac:dyDescent="0.2">
      <c r="A48" s="32">
        <v>45</v>
      </c>
      <c r="B48" s="28" t="s">
        <v>61</v>
      </c>
      <c r="C48" s="22" t="s">
        <v>17</v>
      </c>
      <c r="D48" s="23">
        <v>0</v>
      </c>
      <c r="E48" s="23">
        <v>608.14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608.14</v>
      </c>
      <c r="N48" s="26">
        <f t="shared" si="1"/>
        <v>608.14</v>
      </c>
      <c r="O48" s="34">
        <v>1</v>
      </c>
      <c r="Q48" s="4"/>
    </row>
    <row r="49" spans="1:17" ht="15.75" customHeight="1" x14ac:dyDescent="0.2">
      <c r="A49" s="33">
        <v>46</v>
      </c>
      <c r="B49" s="28" t="s">
        <v>62</v>
      </c>
      <c r="C49" s="22" t="s">
        <v>17</v>
      </c>
      <c r="D49" s="23">
        <v>0</v>
      </c>
      <c r="E49" s="23">
        <v>497.46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497.26</v>
      </c>
      <c r="N49" s="26">
        <f t="shared" si="1"/>
        <v>497.26</v>
      </c>
      <c r="O49" s="34">
        <v>1</v>
      </c>
      <c r="Q49" s="4"/>
    </row>
    <row r="50" spans="1:17" ht="15.75" customHeight="1" x14ac:dyDescent="0.2">
      <c r="A50" s="32">
        <v>47</v>
      </c>
      <c r="B50" s="29" t="s">
        <v>63</v>
      </c>
      <c r="C50" s="22" t="s">
        <v>47</v>
      </c>
      <c r="D50" s="23">
        <v>0</v>
      </c>
      <c r="E50" s="23">
        <v>0</v>
      </c>
      <c r="F50" s="23">
        <v>0</v>
      </c>
      <c r="G50" s="24">
        <v>407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407</v>
      </c>
      <c r="N50" s="26">
        <f t="shared" si="1"/>
        <v>407</v>
      </c>
      <c r="O50" s="34">
        <v>1</v>
      </c>
      <c r="Q50" s="4"/>
    </row>
    <row r="51" spans="1:17" ht="15.75" customHeight="1" x14ac:dyDescent="0.2">
      <c r="A51" s="33">
        <v>48</v>
      </c>
      <c r="B51" s="28" t="s">
        <v>64</v>
      </c>
      <c r="C51" s="22" t="s">
        <v>17</v>
      </c>
      <c r="D51" s="24">
        <v>363.04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363.04</v>
      </c>
      <c r="N51" s="26">
        <f t="shared" si="1"/>
        <v>363.04</v>
      </c>
      <c r="O51" s="34">
        <v>1</v>
      </c>
      <c r="Q51" s="4"/>
    </row>
    <row r="52" spans="1:17" ht="15.75" customHeight="1" x14ac:dyDescent="0.2">
      <c r="A52" s="32">
        <v>49</v>
      </c>
      <c r="B52" s="28" t="s">
        <v>65</v>
      </c>
      <c r="C52" s="22" t="s">
        <v>47</v>
      </c>
      <c r="D52" s="23">
        <v>0</v>
      </c>
      <c r="E52" s="23">
        <v>0</v>
      </c>
      <c r="F52" s="24">
        <v>356.4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356.4</v>
      </c>
      <c r="N52" s="26">
        <f t="shared" si="1"/>
        <v>356.4</v>
      </c>
      <c r="O52" s="34">
        <v>1</v>
      </c>
      <c r="Q52" s="4"/>
    </row>
    <row r="53" spans="1:17" ht="15.75" customHeight="1" x14ac:dyDescent="0.2">
      <c r="A53" s="33">
        <v>50</v>
      </c>
      <c r="B53" s="28" t="s">
        <v>66</v>
      </c>
      <c r="C53" s="22" t="s">
        <v>17</v>
      </c>
      <c r="D53" s="24">
        <v>353.28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353.28</v>
      </c>
      <c r="N53" s="26">
        <f t="shared" si="1"/>
        <v>353.28</v>
      </c>
      <c r="O53" s="34">
        <v>1</v>
      </c>
      <c r="Q53" s="4"/>
    </row>
    <row r="54" spans="1:17" ht="15.75" customHeight="1" x14ac:dyDescent="0.2">
      <c r="A54" s="32">
        <v>51</v>
      </c>
      <c r="B54" s="28" t="s">
        <v>67</v>
      </c>
      <c r="C54" s="22" t="s">
        <v>47</v>
      </c>
      <c r="D54" s="23">
        <v>0</v>
      </c>
      <c r="E54" s="23">
        <v>0</v>
      </c>
      <c r="F54" s="24">
        <v>252.32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252.32</v>
      </c>
      <c r="N54" s="26">
        <f t="shared" si="1"/>
        <v>252.32</v>
      </c>
      <c r="O54" s="34">
        <v>1</v>
      </c>
      <c r="Q54" s="4"/>
    </row>
    <row r="55" spans="1:17" ht="15.75" customHeight="1" x14ac:dyDescent="0.2">
      <c r="A55" s="33">
        <v>52</v>
      </c>
      <c r="B55" s="28" t="s">
        <v>68</v>
      </c>
      <c r="C55" s="22" t="s">
        <v>47</v>
      </c>
      <c r="D55" s="23">
        <v>0</v>
      </c>
      <c r="E55" s="23">
        <v>0</v>
      </c>
      <c r="F55" s="24">
        <v>164.06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164.06</v>
      </c>
      <c r="N55" s="26">
        <f t="shared" si="1"/>
        <v>164.06</v>
      </c>
      <c r="O55" s="34">
        <v>1</v>
      </c>
      <c r="Q55" s="4"/>
    </row>
    <row r="56" spans="1:17" ht="15.75" customHeight="1" x14ac:dyDescent="0.2">
      <c r="A56" s="32">
        <v>53</v>
      </c>
      <c r="B56" s="28" t="s">
        <v>69</v>
      </c>
      <c r="C56" s="22" t="s">
        <v>17</v>
      </c>
      <c r="D56" s="23">
        <v>0</v>
      </c>
      <c r="E56" s="24">
        <v>96.93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96.93</v>
      </c>
      <c r="N56" s="26">
        <f t="shared" si="1"/>
        <v>96.93</v>
      </c>
      <c r="O56" s="34">
        <v>1</v>
      </c>
      <c r="Q56" s="4"/>
    </row>
    <row r="57" spans="1:17" ht="15.75" customHeight="1" x14ac:dyDescent="0.2">
      <c r="A57" s="33">
        <v>54</v>
      </c>
      <c r="B57" s="28" t="s">
        <v>70</v>
      </c>
      <c r="C57" s="22" t="s">
        <v>17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6">
        <f t="shared" si="1"/>
        <v>0</v>
      </c>
      <c r="O57" s="34">
        <v>0</v>
      </c>
      <c r="Q57" s="4"/>
    </row>
    <row r="58" spans="1:17" ht="15.75" customHeight="1" x14ac:dyDescent="0.2">
      <c r="A58" s="33">
        <v>55</v>
      </c>
      <c r="B58" s="28" t="s">
        <v>71</v>
      </c>
      <c r="C58" s="22" t="s">
        <v>15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6">
        <f t="shared" si="1"/>
        <v>0</v>
      </c>
      <c r="O58" s="34">
        <v>0</v>
      </c>
    </row>
    <row r="59" spans="1:17" ht="15.75" customHeight="1" thickBot="1" x14ac:dyDescent="0.25">
      <c r="A59" s="35">
        <v>56</v>
      </c>
      <c r="B59" s="36" t="s">
        <v>72</v>
      </c>
      <c r="C59" s="37" t="s">
        <v>15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9">
        <f t="shared" si="1"/>
        <v>0</v>
      </c>
      <c r="O59" s="40">
        <v>0</v>
      </c>
    </row>
    <row r="60" spans="1:17" ht="13.5" customHeight="1" x14ac:dyDescent="0.2"/>
  </sheetData>
  <sortState ref="A4:O59">
    <sortCondition descending="1" ref="N4"/>
  </sortState>
  <mergeCells count="1">
    <mergeCell ref="C2:L2"/>
  </mergeCells>
  <pageMargins left="0.7" right="0.7" top="0.75" bottom="0.75" header="0.51180555555555496" footer="0.51180555555555496"/>
  <pageSetup paperSize="9" firstPageNumber="0" orientation="portrait" r:id="rId1"/>
  <ignoredErrors>
    <ignoredError sqref="M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workbookViewId="0">
      <selection activeCell="E8" sqref="E8"/>
    </sheetView>
  </sheetViews>
  <sheetFormatPr defaultRowHeight="12.75" x14ac:dyDescent="0.2"/>
  <cols>
    <col min="1" max="1" width="17.140625"/>
    <col min="2" max="2" width="21.5703125"/>
    <col min="3" max="3" width="11.28515625"/>
    <col min="4" max="4" width="15.42578125"/>
    <col min="5" max="5" width="8.7109375"/>
    <col min="6" max="6" width="13.140625"/>
    <col min="7" max="7" width="8.7109375"/>
    <col min="8" max="8" width="13.85546875"/>
    <col min="9" max="9" width="12"/>
    <col min="10" max="10" width="12.28515625"/>
    <col min="11" max="1025" width="8.7109375"/>
  </cols>
  <sheetData>
    <row r="1" spans="1:10" ht="12.75" customHeight="1" x14ac:dyDescent="0.2">
      <c r="A1" s="55" t="s">
        <v>73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3.5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</row>
    <row r="3" spans="1:10" ht="13.5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0" ht="13.5" customHeight="1" x14ac:dyDescent="0.2">
      <c r="A4" s="5" t="s">
        <v>74</v>
      </c>
      <c r="B4" s="6" t="s">
        <v>75</v>
      </c>
      <c r="C4" s="7"/>
      <c r="D4" s="7"/>
      <c r="E4" s="7"/>
      <c r="F4" s="7"/>
      <c r="G4" s="7"/>
      <c r="H4" s="7"/>
      <c r="I4" s="7"/>
      <c r="J4" s="8"/>
    </row>
    <row r="5" spans="1:10" ht="13.5" customHeight="1" x14ac:dyDescent="0.2">
      <c r="A5" s="9" t="s">
        <v>14</v>
      </c>
      <c r="B5" s="10" t="s">
        <v>76</v>
      </c>
      <c r="C5" s="7"/>
      <c r="D5" s="52" t="s">
        <v>76</v>
      </c>
      <c r="E5" s="52"/>
      <c r="F5" s="52"/>
      <c r="G5" s="7"/>
      <c r="H5" s="52" t="s">
        <v>77</v>
      </c>
      <c r="I5" s="52"/>
      <c r="J5" s="52"/>
    </row>
    <row r="6" spans="1:10" ht="12.75" customHeight="1" x14ac:dyDescent="0.2">
      <c r="A6" s="9" t="s">
        <v>16</v>
      </c>
      <c r="B6" s="10" t="s">
        <v>78</v>
      </c>
      <c r="C6" s="7"/>
      <c r="D6" s="11" t="s">
        <v>14</v>
      </c>
      <c r="E6" s="12"/>
      <c r="F6" s="54">
        <v>45</v>
      </c>
      <c r="G6" s="7"/>
      <c r="H6" s="11" t="s">
        <v>18</v>
      </c>
      <c r="I6" s="12"/>
      <c r="J6" s="54"/>
    </row>
    <row r="7" spans="1:10" ht="12.75" customHeight="1" x14ac:dyDescent="0.2">
      <c r="A7" s="9" t="s">
        <v>19</v>
      </c>
      <c r="B7" s="10" t="s">
        <v>79</v>
      </c>
      <c r="C7" s="7"/>
      <c r="D7" s="9" t="s">
        <v>28</v>
      </c>
      <c r="E7" s="13"/>
      <c r="F7" s="54"/>
      <c r="G7" s="7"/>
      <c r="H7" s="14"/>
      <c r="I7" s="13"/>
      <c r="J7" s="54"/>
    </row>
    <row r="8" spans="1:10" ht="13.5" customHeight="1" x14ac:dyDescent="0.2">
      <c r="A8" s="9" t="s">
        <v>18</v>
      </c>
      <c r="B8" s="10" t="s">
        <v>77</v>
      </c>
      <c r="C8" s="7"/>
      <c r="D8" s="9" t="s">
        <v>48</v>
      </c>
      <c r="E8" s="13"/>
      <c r="F8" s="54"/>
      <c r="G8" s="7"/>
      <c r="H8" s="14"/>
      <c r="I8" s="13"/>
      <c r="J8" s="54"/>
    </row>
    <row r="9" spans="1:10" ht="13.5" customHeight="1" x14ac:dyDescent="0.2">
      <c r="A9" s="9" t="s">
        <v>24</v>
      </c>
      <c r="B9" s="10" t="s">
        <v>80</v>
      </c>
      <c r="C9" s="7"/>
      <c r="D9" s="7"/>
      <c r="E9" s="7"/>
      <c r="F9" s="7"/>
      <c r="G9" s="7"/>
      <c r="H9" s="7"/>
      <c r="I9" s="7"/>
      <c r="J9" s="8"/>
    </row>
    <row r="10" spans="1:10" ht="13.5" customHeight="1" x14ac:dyDescent="0.2">
      <c r="A10" s="9" t="s">
        <v>34</v>
      </c>
      <c r="B10" s="10" t="s">
        <v>81</v>
      </c>
      <c r="C10" s="7"/>
      <c r="D10" s="52" t="s">
        <v>82</v>
      </c>
      <c r="E10" s="52"/>
      <c r="F10" s="52"/>
      <c r="G10" s="7"/>
      <c r="H10" s="52" t="s">
        <v>80</v>
      </c>
      <c r="I10" s="52"/>
      <c r="J10" s="52"/>
    </row>
    <row r="11" spans="1:10" ht="12.75" customHeight="1" x14ac:dyDescent="0.2">
      <c r="A11" s="9" t="s">
        <v>23</v>
      </c>
      <c r="B11" s="10" t="s">
        <v>81</v>
      </c>
      <c r="C11" s="7"/>
      <c r="D11" s="11" t="s">
        <v>35</v>
      </c>
      <c r="E11" s="12"/>
      <c r="F11" s="54">
        <v>45</v>
      </c>
      <c r="G11" s="7"/>
      <c r="H11" s="11" t="s">
        <v>24</v>
      </c>
      <c r="I11" s="12"/>
      <c r="J11" s="54"/>
    </row>
    <row r="12" spans="1:10" ht="12.75" customHeight="1" x14ac:dyDescent="0.2">
      <c r="A12" s="9" t="s">
        <v>35</v>
      </c>
      <c r="B12" s="10" t="s">
        <v>82</v>
      </c>
      <c r="C12" s="7"/>
      <c r="D12" s="9" t="s">
        <v>29</v>
      </c>
      <c r="E12" s="13"/>
      <c r="F12" s="54"/>
      <c r="G12" s="7"/>
      <c r="H12" s="14"/>
      <c r="I12" s="13"/>
      <c r="J12" s="54"/>
    </row>
    <row r="13" spans="1:10" ht="13.5" customHeight="1" x14ac:dyDescent="0.2">
      <c r="A13" s="9" t="s">
        <v>21</v>
      </c>
      <c r="B13" s="10" t="s">
        <v>81</v>
      </c>
      <c r="C13" s="7"/>
      <c r="D13" s="9" t="s">
        <v>27</v>
      </c>
      <c r="E13" s="13"/>
      <c r="F13" s="54"/>
      <c r="G13" s="7"/>
      <c r="H13" s="14"/>
      <c r="I13" s="13"/>
      <c r="J13" s="54"/>
    </row>
    <row r="14" spans="1:10" ht="13.5" customHeight="1" x14ac:dyDescent="0.2">
      <c r="A14" s="9" t="s">
        <v>22</v>
      </c>
      <c r="B14" s="10" t="s">
        <v>78</v>
      </c>
      <c r="C14" s="7"/>
      <c r="D14" s="7"/>
      <c r="E14" s="7"/>
      <c r="F14" s="7"/>
      <c r="G14" s="7"/>
      <c r="H14" s="7"/>
      <c r="I14" s="7"/>
      <c r="J14" s="8"/>
    </row>
    <row r="15" spans="1:10" ht="13.5" customHeight="1" x14ac:dyDescent="0.2">
      <c r="A15" s="9" t="s">
        <v>37</v>
      </c>
      <c r="B15" s="10" t="s">
        <v>83</v>
      </c>
      <c r="C15" s="7"/>
      <c r="D15" s="52" t="s">
        <v>84</v>
      </c>
      <c r="E15" s="52"/>
      <c r="F15" s="52"/>
      <c r="G15" s="7"/>
      <c r="H15" s="52" t="s">
        <v>85</v>
      </c>
      <c r="I15" s="52"/>
      <c r="J15" s="52"/>
    </row>
    <row r="16" spans="1:10" ht="12.75" customHeight="1" x14ac:dyDescent="0.2">
      <c r="A16" s="9" t="s">
        <v>28</v>
      </c>
      <c r="B16" s="10" t="s">
        <v>76</v>
      </c>
      <c r="C16" s="7"/>
      <c r="D16" s="11" t="s">
        <v>31</v>
      </c>
      <c r="E16" s="12"/>
      <c r="F16" s="54">
        <v>52</v>
      </c>
      <c r="G16" s="7"/>
      <c r="H16" s="11" t="s">
        <v>38</v>
      </c>
      <c r="I16" s="12"/>
      <c r="J16" s="54"/>
    </row>
    <row r="17" spans="1:10" ht="12.75" customHeight="1" x14ac:dyDescent="0.2">
      <c r="A17" s="9" t="s">
        <v>25</v>
      </c>
      <c r="B17" s="10" t="s">
        <v>84</v>
      </c>
      <c r="C17" s="7"/>
      <c r="D17" s="9" t="s">
        <v>42</v>
      </c>
      <c r="E17" s="13"/>
      <c r="F17" s="54"/>
      <c r="G17" s="7"/>
      <c r="H17" s="14"/>
      <c r="I17" s="13"/>
      <c r="J17" s="54"/>
    </row>
    <row r="18" spans="1:10" ht="13.5" customHeight="1" x14ac:dyDescent="0.2">
      <c r="A18" s="9" t="s">
        <v>38</v>
      </c>
      <c r="B18" s="10" t="s">
        <v>85</v>
      </c>
      <c r="C18" s="7"/>
      <c r="D18" s="14" t="s">
        <v>25</v>
      </c>
      <c r="E18" s="13"/>
      <c r="F18" s="54"/>
      <c r="G18" s="7"/>
      <c r="H18" s="14"/>
      <c r="I18" s="13"/>
      <c r="J18" s="54"/>
    </row>
    <row r="19" spans="1:10" ht="13.5" customHeight="1" x14ac:dyDescent="0.2">
      <c r="A19" s="9" t="s">
        <v>30</v>
      </c>
      <c r="B19" s="10" t="s">
        <v>86</v>
      </c>
      <c r="C19" s="7"/>
      <c r="D19" s="7"/>
      <c r="E19" s="7"/>
      <c r="F19" s="7"/>
      <c r="G19" s="7"/>
      <c r="H19" s="7"/>
      <c r="I19" s="7"/>
      <c r="J19" s="8"/>
    </row>
    <row r="20" spans="1:10" ht="13.5" customHeight="1" x14ac:dyDescent="0.2">
      <c r="A20" s="9" t="s">
        <v>39</v>
      </c>
      <c r="B20" s="10" t="s">
        <v>78</v>
      </c>
      <c r="C20" s="7"/>
      <c r="D20" s="52" t="s">
        <v>83</v>
      </c>
      <c r="E20" s="52"/>
      <c r="F20" s="52"/>
      <c r="G20" s="7"/>
      <c r="H20" s="52" t="s">
        <v>86</v>
      </c>
      <c r="I20" s="52"/>
      <c r="J20" s="52"/>
    </row>
    <row r="21" spans="1:10" ht="12.75" customHeight="1" x14ac:dyDescent="0.2">
      <c r="A21" s="9" t="s">
        <v>40</v>
      </c>
      <c r="B21" s="10" t="s">
        <v>83</v>
      </c>
      <c r="C21" s="7"/>
      <c r="D21" s="11" t="s">
        <v>37</v>
      </c>
      <c r="E21" s="12"/>
      <c r="F21" s="54">
        <v>55</v>
      </c>
      <c r="G21" s="7"/>
      <c r="H21" s="11" t="s">
        <v>30</v>
      </c>
      <c r="I21" s="12"/>
      <c r="J21" s="54"/>
    </row>
    <row r="22" spans="1:10" ht="12.75" customHeight="1" x14ac:dyDescent="0.2">
      <c r="A22" s="9" t="s">
        <v>26</v>
      </c>
      <c r="B22" s="10" t="s">
        <v>83</v>
      </c>
      <c r="C22" s="7"/>
      <c r="D22" s="9" t="s">
        <v>40</v>
      </c>
      <c r="E22" s="13"/>
      <c r="F22" s="54"/>
      <c r="G22" s="7"/>
      <c r="H22" s="14"/>
      <c r="I22" s="13"/>
      <c r="J22" s="54"/>
    </row>
    <row r="23" spans="1:10" ht="13.5" customHeight="1" x14ac:dyDescent="0.2">
      <c r="A23" s="9" t="s">
        <v>29</v>
      </c>
      <c r="B23" s="10" t="s">
        <v>82</v>
      </c>
      <c r="C23" s="7"/>
      <c r="D23" s="9" t="s">
        <v>26</v>
      </c>
      <c r="E23" s="13"/>
      <c r="F23" s="54"/>
      <c r="G23" s="7"/>
      <c r="H23" s="14"/>
      <c r="I23" s="13"/>
      <c r="J23" s="54"/>
    </row>
    <row r="24" spans="1:10" ht="13.5" customHeight="1" x14ac:dyDescent="0.2">
      <c r="A24" s="9" t="s">
        <v>42</v>
      </c>
      <c r="B24" s="10" t="s">
        <v>84</v>
      </c>
      <c r="C24" s="7"/>
      <c r="D24" s="7"/>
      <c r="E24" s="7"/>
      <c r="F24" s="7"/>
      <c r="G24" s="7"/>
      <c r="H24" s="7"/>
      <c r="I24" s="7"/>
      <c r="J24" s="8"/>
    </row>
    <row r="25" spans="1:10" ht="13.5" customHeight="1" x14ac:dyDescent="0.2">
      <c r="A25" s="9" t="s">
        <v>43</v>
      </c>
      <c r="B25" s="10" t="s">
        <v>87</v>
      </c>
      <c r="C25" s="7"/>
      <c r="D25" s="52" t="s">
        <v>81</v>
      </c>
      <c r="E25" s="52"/>
      <c r="F25" s="52"/>
      <c r="G25" s="7"/>
      <c r="H25" s="52" t="s">
        <v>88</v>
      </c>
      <c r="I25" s="52"/>
      <c r="J25" s="52"/>
    </row>
    <row r="26" spans="1:10" ht="12.75" customHeight="1" x14ac:dyDescent="0.2">
      <c r="A26" s="9" t="s">
        <v>32</v>
      </c>
      <c r="B26" s="10" t="s">
        <v>87</v>
      </c>
      <c r="C26" s="7"/>
      <c r="D26" s="11" t="s">
        <v>21</v>
      </c>
      <c r="E26" s="12"/>
      <c r="F26" s="54">
        <v>30</v>
      </c>
      <c r="G26" s="7"/>
      <c r="H26" s="11" t="s">
        <v>45</v>
      </c>
      <c r="I26" s="12"/>
      <c r="J26" s="54"/>
    </row>
    <row r="27" spans="1:10" ht="12.75" customHeight="1" x14ac:dyDescent="0.2">
      <c r="A27" s="9" t="s">
        <v>44</v>
      </c>
      <c r="B27" s="10" t="s">
        <v>89</v>
      </c>
      <c r="C27" s="7"/>
      <c r="D27" s="9" t="s">
        <v>34</v>
      </c>
      <c r="E27" s="13"/>
      <c r="F27" s="54"/>
      <c r="G27" s="7"/>
      <c r="H27" s="14"/>
      <c r="I27" s="13"/>
      <c r="J27" s="54"/>
    </row>
    <row r="28" spans="1:10" ht="13.5" customHeight="1" x14ac:dyDescent="0.2">
      <c r="A28" s="9" t="s">
        <v>45</v>
      </c>
      <c r="B28" s="10" t="s">
        <v>88</v>
      </c>
      <c r="C28" s="7"/>
      <c r="D28" s="9" t="s">
        <v>23</v>
      </c>
      <c r="E28" s="13"/>
      <c r="F28" s="54"/>
      <c r="G28" s="7"/>
      <c r="H28" s="14"/>
      <c r="I28" s="13"/>
      <c r="J28" s="54"/>
    </row>
    <row r="29" spans="1:10" ht="13.5" customHeight="1" x14ac:dyDescent="0.2">
      <c r="A29" s="9" t="s">
        <v>27</v>
      </c>
      <c r="B29" s="10" t="s">
        <v>82</v>
      </c>
      <c r="C29" s="7"/>
      <c r="D29" s="7"/>
      <c r="E29" s="7"/>
      <c r="F29" s="7"/>
      <c r="G29" s="7"/>
      <c r="H29" s="7"/>
      <c r="I29" s="7"/>
      <c r="J29" s="8"/>
    </row>
    <row r="30" spans="1:10" ht="13.5" customHeight="1" x14ac:dyDescent="0.2">
      <c r="A30" s="9" t="s">
        <v>31</v>
      </c>
      <c r="B30" s="10" t="s">
        <v>84</v>
      </c>
      <c r="C30" s="7"/>
      <c r="D30" s="52" t="s">
        <v>87</v>
      </c>
      <c r="E30" s="52"/>
      <c r="F30" s="52"/>
      <c r="G30" s="7"/>
      <c r="H30" s="52" t="s">
        <v>89</v>
      </c>
      <c r="I30" s="52"/>
      <c r="J30" s="52"/>
    </row>
    <row r="31" spans="1:10" ht="12.75" customHeight="1" x14ac:dyDescent="0.2">
      <c r="A31" s="9" t="s">
        <v>46</v>
      </c>
      <c r="B31" s="10" t="s">
        <v>90</v>
      </c>
      <c r="C31" s="7"/>
      <c r="D31" s="11" t="s">
        <v>43</v>
      </c>
      <c r="E31" s="12">
        <v>27</v>
      </c>
      <c r="F31" s="54">
        <v>85</v>
      </c>
      <c r="G31" s="7"/>
      <c r="H31" s="11" t="s">
        <v>44</v>
      </c>
      <c r="I31" s="12"/>
      <c r="J31" s="54"/>
    </row>
    <row r="32" spans="1:10" ht="12.75" customHeight="1" x14ac:dyDescent="0.2">
      <c r="A32" s="9" t="s">
        <v>48</v>
      </c>
      <c r="B32" s="10" t="s">
        <v>76</v>
      </c>
      <c r="C32" s="7"/>
      <c r="D32" s="9" t="s">
        <v>32</v>
      </c>
      <c r="E32" s="13">
        <v>16</v>
      </c>
      <c r="F32" s="54"/>
      <c r="G32" s="7"/>
      <c r="H32" s="9" t="s">
        <v>72</v>
      </c>
      <c r="I32" s="13"/>
      <c r="J32" s="54"/>
    </row>
    <row r="33" spans="1:10" ht="13.5" customHeight="1" x14ac:dyDescent="0.2">
      <c r="A33" s="9" t="s">
        <v>49</v>
      </c>
      <c r="B33" s="10" t="s">
        <v>91</v>
      </c>
      <c r="C33" s="7"/>
      <c r="D33" s="9" t="s">
        <v>58</v>
      </c>
      <c r="E33" s="13">
        <v>42</v>
      </c>
      <c r="F33" s="54"/>
      <c r="G33" s="7"/>
      <c r="H33" s="14"/>
      <c r="I33" s="13"/>
      <c r="J33" s="54"/>
    </row>
    <row r="34" spans="1:10" ht="13.5" customHeight="1" x14ac:dyDescent="0.2">
      <c r="A34" s="9" t="s">
        <v>50</v>
      </c>
      <c r="B34" s="10" t="s">
        <v>90</v>
      </c>
      <c r="C34" s="7"/>
      <c r="D34" s="7"/>
      <c r="E34" s="7"/>
      <c r="F34" s="7"/>
      <c r="G34" s="7"/>
      <c r="H34" s="7"/>
      <c r="I34" s="7"/>
      <c r="J34" s="8"/>
    </row>
    <row r="35" spans="1:10" ht="13.5" customHeight="1" x14ac:dyDescent="0.2">
      <c r="A35" s="9" t="s">
        <v>40</v>
      </c>
      <c r="B35" s="10" t="s">
        <v>92</v>
      </c>
      <c r="C35" s="7"/>
      <c r="D35" s="52" t="s">
        <v>93</v>
      </c>
      <c r="E35" s="52"/>
      <c r="F35" s="52"/>
      <c r="G35" s="7"/>
      <c r="H35" s="52" t="s">
        <v>90</v>
      </c>
      <c r="I35" s="52"/>
      <c r="J35" s="52"/>
    </row>
    <row r="36" spans="1:10" ht="12.75" customHeight="1" x14ac:dyDescent="0.2">
      <c r="A36" s="9" t="s">
        <v>51</v>
      </c>
      <c r="B36" s="10" t="s">
        <v>94</v>
      </c>
      <c r="C36" s="7"/>
      <c r="D36" s="11" t="s">
        <v>61</v>
      </c>
      <c r="E36" s="12"/>
      <c r="F36" s="54">
        <v>105</v>
      </c>
      <c r="G36" s="7"/>
      <c r="H36" s="11" t="s">
        <v>46</v>
      </c>
      <c r="I36" s="12"/>
      <c r="J36" s="54"/>
    </row>
    <row r="37" spans="1:10" ht="12.75" customHeight="1" x14ac:dyDescent="0.2">
      <c r="A37" s="9" t="s">
        <v>52</v>
      </c>
      <c r="B37" s="10" t="s">
        <v>78</v>
      </c>
      <c r="C37" s="7"/>
      <c r="D37" s="9" t="s">
        <v>33</v>
      </c>
      <c r="E37" s="13"/>
      <c r="F37" s="54"/>
      <c r="G37" s="7"/>
      <c r="H37" s="9" t="s">
        <v>50</v>
      </c>
      <c r="I37" s="13"/>
      <c r="J37" s="54"/>
    </row>
    <row r="38" spans="1:10" ht="13.5" customHeight="1" x14ac:dyDescent="0.2">
      <c r="A38" s="9" t="s">
        <v>54</v>
      </c>
      <c r="B38" s="10" t="s">
        <v>95</v>
      </c>
      <c r="C38" s="7"/>
      <c r="D38" s="9" t="s">
        <v>59</v>
      </c>
      <c r="E38" s="13"/>
      <c r="F38" s="54"/>
      <c r="G38" s="7"/>
      <c r="H38" s="14"/>
      <c r="I38" s="13"/>
      <c r="J38" s="54"/>
    </row>
    <row r="39" spans="1:10" ht="13.5" customHeight="1" x14ac:dyDescent="0.2">
      <c r="A39" s="9" t="s">
        <v>55</v>
      </c>
      <c r="B39" s="10" t="s">
        <v>96</v>
      </c>
      <c r="C39" s="7"/>
      <c r="D39" s="7"/>
      <c r="E39" s="7"/>
      <c r="F39" s="7"/>
      <c r="G39" s="7"/>
      <c r="H39" s="7"/>
      <c r="I39" s="7"/>
      <c r="J39" s="8"/>
    </row>
    <row r="40" spans="1:10" ht="13.5" customHeight="1" x14ac:dyDescent="0.2">
      <c r="A40" s="9" t="s">
        <v>56</v>
      </c>
      <c r="B40" s="10"/>
      <c r="C40" s="7"/>
      <c r="D40" s="52" t="s">
        <v>97</v>
      </c>
      <c r="E40" s="52"/>
      <c r="F40" s="52"/>
      <c r="G40" s="7"/>
      <c r="H40" s="52" t="s">
        <v>91</v>
      </c>
      <c r="I40" s="52"/>
      <c r="J40" s="52"/>
    </row>
    <row r="41" spans="1:10" ht="12.75" customHeight="1" x14ac:dyDescent="0.2">
      <c r="A41" s="9" t="s">
        <v>33</v>
      </c>
      <c r="B41" s="10" t="s">
        <v>93</v>
      </c>
      <c r="C41" s="7"/>
      <c r="D41" s="11" t="s">
        <v>62</v>
      </c>
      <c r="E41" s="12"/>
      <c r="F41" s="54"/>
      <c r="G41" s="7"/>
      <c r="H41" s="11" t="s">
        <v>49</v>
      </c>
      <c r="I41" s="12"/>
      <c r="J41" s="53"/>
    </row>
    <row r="42" spans="1:10" ht="12.75" customHeight="1" x14ac:dyDescent="0.2">
      <c r="A42" s="9" t="s">
        <v>57</v>
      </c>
      <c r="B42" s="10" t="s">
        <v>92</v>
      </c>
      <c r="C42" s="7"/>
      <c r="D42" s="9" t="s">
        <v>69</v>
      </c>
      <c r="E42" s="13"/>
      <c r="F42" s="54"/>
      <c r="G42" s="7"/>
      <c r="H42" s="14"/>
      <c r="I42" s="13"/>
      <c r="J42" s="53"/>
    </row>
    <row r="43" spans="1:10" ht="13.5" customHeight="1" x14ac:dyDescent="0.2">
      <c r="A43" s="9" t="s">
        <v>58</v>
      </c>
      <c r="B43" s="10" t="s">
        <v>87</v>
      </c>
      <c r="C43" s="7"/>
      <c r="D43" s="14"/>
      <c r="E43" s="13"/>
      <c r="F43" s="54"/>
      <c r="G43" s="7"/>
      <c r="H43" s="14"/>
      <c r="I43" s="13"/>
      <c r="J43" s="53"/>
    </row>
    <row r="44" spans="1:10" ht="13.5" customHeight="1" x14ac:dyDescent="0.2">
      <c r="A44" s="9" t="s">
        <v>59</v>
      </c>
      <c r="B44" s="10" t="s">
        <v>93</v>
      </c>
      <c r="C44" s="7"/>
      <c r="D44" s="7"/>
      <c r="E44" s="7"/>
      <c r="F44" s="7"/>
      <c r="G44" s="7"/>
      <c r="H44" s="7"/>
      <c r="I44" s="7"/>
      <c r="J44" s="8"/>
    </row>
    <row r="45" spans="1:10" ht="13.5" customHeight="1" x14ac:dyDescent="0.2">
      <c r="A45" s="9" t="s">
        <v>60</v>
      </c>
      <c r="B45" s="10" t="s">
        <v>95</v>
      </c>
      <c r="C45" s="7"/>
      <c r="D45" s="52" t="s">
        <v>78</v>
      </c>
      <c r="E45" s="52"/>
      <c r="F45" s="52"/>
      <c r="G45" s="7"/>
      <c r="H45" s="52" t="s">
        <v>92</v>
      </c>
      <c r="I45" s="52"/>
      <c r="J45" s="52"/>
    </row>
    <row r="46" spans="1:10" ht="12.75" customHeight="1" x14ac:dyDescent="0.2">
      <c r="A46" s="9" t="s">
        <v>61</v>
      </c>
      <c r="B46" s="10" t="s">
        <v>93</v>
      </c>
      <c r="C46" s="7"/>
      <c r="D46" s="11" t="s">
        <v>16</v>
      </c>
      <c r="E46" s="12"/>
      <c r="F46" s="54">
        <v>33</v>
      </c>
      <c r="G46" s="7"/>
      <c r="H46" s="11" t="s">
        <v>40</v>
      </c>
      <c r="I46" s="12"/>
      <c r="J46" s="54"/>
    </row>
    <row r="47" spans="1:10" ht="12.75" customHeight="1" x14ac:dyDescent="0.2">
      <c r="A47" s="9" t="s">
        <v>62</v>
      </c>
      <c r="B47" s="10" t="s">
        <v>97</v>
      </c>
      <c r="C47" s="7"/>
      <c r="D47" s="9" t="s">
        <v>22</v>
      </c>
      <c r="E47" s="13"/>
      <c r="F47" s="54"/>
      <c r="G47" s="7"/>
      <c r="H47" s="9" t="s">
        <v>57</v>
      </c>
      <c r="I47" s="13"/>
      <c r="J47" s="54"/>
    </row>
    <row r="48" spans="1:10" ht="13.5" customHeight="1" x14ac:dyDescent="0.2">
      <c r="A48" s="9" t="s">
        <v>63</v>
      </c>
      <c r="B48" s="10" t="s">
        <v>95</v>
      </c>
      <c r="C48" s="7"/>
      <c r="D48" s="9" t="s">
        <v>39</v>
      </c>
      <c r="E48" s="13"/>
      <c r="F48" s="54"/>
      <c r="G48" s="7"/>
      <c r="H48" s="14"/>
      <c r="I48" s="13"/>
      <c r="J48" s="54"/>
    </row>
    <row r="49" spans="1:10" ht="13.5" customHeight="1" x14ac:dyDescent="0.2">
      <c r="A49" s="9" t="s">
        <v>64</v>
      </c>
      <c r="B49" s="10" t="s">
        <v>98</v>
      </c>
      <c r="C49" s="7"/>
      <c r="D49" s="7"/>
      <c r="E49" s="7"/>
      <c r="F49" s="7"/>
      <c r="G49" s="7"/>
      <c r="H49" s="7"/>
      <c r="I49" s="7"/>
      <c r="J49" s="8"/>
    </row>
    <row r="50" spans="1:10" ht="13.5" customHeight="1" x14ac:dyDescent="0.2">
      <c r="A50" s="9" t="s">
        <v>65</v>
      </c>
      <c r="B50" s="10"/>
      <c r="C50" s="7"/>
      <c r="D50" s="52" t="s">
        <v>99</v>
      </c>
      <c r="E50" s="52"/>
      <c r="F50" s="52"/>
      <c r="G50" s="7"/>
      <c r="H50" s="52" t="s">
        <v>95</v>
      </c>
      <c r="I50" s="52"/>
      <c r="J50" s="52"/>
    </row>
    <row r="51" spans="1:10" ht="12.75" customHeight="1" x14ac:dyDescent="0.2">
      <c r="A51" s="9" t="s">
        <v>66</v>
      </c>
      <c r="B51" s="10" t="s">
        <v>99</v>
      </c>
      <c r="C51" s="7"/>
      <c r="D51" s="11" t="s">
        <v>66</v>
      </c>
      <c r="E51" s="12"/>
      <c r="F51" s="54"/>
      <c r="G51" s="7"/>
      <c r="H51" s="9" t="s">
        <v>54</v>
      </c>
      <c r="I51" s="13"/>
      <c r="J51" s="53"/>
    </row>
    <row r="52" spans="1:10" ht="12.75" customHeight="1" x14ac:dyDescent="0.2">
      <c r="A52" s="9" t="s">
        <v>67</v>
      </c>
      <c r="B52" s="10"/>
      <c r="C52" s="7"/>
      <c r="D52" s="14"/>
      <c r="E52" s="13"/>
      <c r="F52" s="54"/>
      <c r="G52" s="7"/>
      <c r="H52" s="9" t="s">
        <v>63</v>
      </c>
      <c r="I52" s="13"/>
      <c r="J52" s="53"/>
    </row>
    <row r="53" spans="1:10" ht="13.5" customHeight="1" x14ac:dyDescent="0.2">
      <c r="A53" s="9" t="s">
        <v>68</v>
      </c>
      <c r="B53" s="10"/>
      <c r="C53" s="7"/>
      <c r="D53" s="14"/>
      <c r="E53" s="13"/>
      <c r="F53" s="54"/>
      <c r="G53" s="7"/>
      <c r="H53" s="14"/>
      <c r="I53" s="13"/>
      <c r="J53" s="53"/>
    </row>
    <row r="54" spans="1:10" ht="13.5" customHeight="1" x14ac:dyDescent="0.2">
      <c r="A54" s="9" t="s">
        <v>69</v>
      </c>
      <c r="B54" s="10" t="s">
        <v>97</v>
      </c>
      <c r="C54" s="7"/>
      <c r="D54" s="7"/>
      <c r="E54" s="7"/>
      <c r="F54" s="7"/>
      <c r="G54" s="7"/>
      <c r="H54" s="7"/>
      <c r="I54" s="7"/>
      <c r="J54" s="8"/>
    </row>
    <row r="55" spans="1:10" ht="13.5" customHeight="1" x14ac:dyDescent="0.2">
      <c r="A55" s="9" t="s">
        <v>70</v>
      </c>
      <c r="B55" s="10"/>
      <c r="C55" s="7"/>
      <c r="D55" s="51" t="s">
        <v>100</v>
      </c>
      <c r="E55" s="51"/>
      <c r="F55" s="51"/>
      <c r="G55" s="7"/>
      <c r="H55" s="52" t="s">
        <v>101</v>
      </c>
      <c r="I55" s="52"/>
      <c r="J55" s="52"/>
    </row>
    <row r="56" spans="1:10" ht="12.75" customHeight="1" x14ac:dyDescent="0.2">
      <c r="A56" s="9" t="s">
        <v>71</v>
      </c>
      <c r="B56" s="10" t="s">
        <v>101</v>
      </c>
      <c r="C56" s="7"/>
      <c r="D56" s="11" t="s">
        <v>19</v>
      </c>
      <c r="E56" s="12"/>
      <c r="F56" s="53"/>
      <c r="G56" s="7"/>
      <c r="H56" s="11" t="s">
        <v>71</v>
      </c>
      <c r="I56" s="12"/>
      <c r="J56" s="54"/>
    </row>
    <row r="57" spans="1:10" ht="12.75" customHeight="1" x14ac:dyDescent="0.2">
      <c r="A57" s="9" t="s">
        <v>72</v>
      </c>
      <c r="B57" s="10"/>
      <c r="C57" s="7"/>
      <c r="D57" s="14"/>
      <c r="E57" s="13"/>
      <c r="F57" s="53"/>
      <c r="G57" s="7"/>
      <c r="H57" s="14"/>
      <c r="I57" s="13"/>
      <c r="J57" s="54"/>
    </row>
    <row r="58" spans="1:10" ht="13.5" customHeight="1" x14ac:dyDescent="0.2">
      <c r="A58" s="9" t="s">
        <v>53</v>
      </c>
      <c r="B58" s="10" t="s">
        <v>102</v>
      </c>
      <c r="C58" s="15"/>
      <c r="D58" s="14"/>
      <c r="E58" s="13"/>
      <c r="F58" s="53"/>
      <c r="G58" s="15"/>
      <c r="H58" s="14"/>
      <c r="I58" s="13"/>
      <c r="J58" s="54"/>
    </row>
  </sheetData>
  <mergeCells count="45">
    <mergeCell ref="A1:J3"/>
    <mergeCell ref="D5:F5"/>
    <mergeCell ref="H5:J5"/>
    <mergeCell ref="F6:F8"/>
    <mergeCell ref="J6:J8"/>
    <mergeCell ref="D10:F10"/>
    <mergeCell ref="H10:J10"/>
    <mergeCell ref="F11:F13"/>
    <mergeCell ref="J11:J13"/>
    <mergeCell ref="D15:F15"/>
    <mergeCell ref="H15:J15"/>
    <mergeCell ref="F16:F18"/>
    <mergeCell ref="J16:J18"/>
    <mergeCell ref="D20:F20"/>
    <mergeCell ref="H20:J20"/>
    <mergeCell ref="F21:F23"/>
    <mergeCell ref="J21:J23"/>
    <mergeCell ref="D25:F25"/>
    <mergeCell ref="H25:J25"/>
    <mergeCell ref="F26:F28"/>
    <mergeCell ref="J26:J28"/>
    <mergeCell ref="D30:F30"/>
    <mergeCell ref="H30:J30"/>
    <mergeCell ref="F31:F33"/>
    <mergeCell ref="J31:J33"/>
    <mergeCell ref="D35:F35"/>
    <mergeCell ref="H35:J35"/>
    <mergeCell ref="F36:F38"/>
    <mergeCell ref="J36:J38"/>
    <mergeCell ref="D40:F40"/>
    <mergeCell ref="H40:J40"/>
    <mergeCell ref="F41:F43"/>
    <mergeCell ref="J41:J43"/>
    <mergeCell ref="D45:F45"/>
    <mergeCell ref="H45:J45"/>
    <mergeCell ref="D55:F55"/>
    <mergeCell ref="H55:J55"/>
    <mergeCell ref="F56:F58"/>
    <mergeCell ref="J56:J58"/>
    <mergeCell ref="F46:F48"/>
    <mergeCell ref="J46:J48"/>
    <mergeCell ref="D50:F50"/>
    <mergeCell ref="H50:J50"/>
    <mergeCell ref="F51:F53"/>
    <mergeCell ref="J51:J53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Общий зачет</vt:lpstr>
      <vt:lpstr>Команды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Данила</dc:creator>
  <cp:lastModifiedBy>Дмитрий</cp:lastModifiedBy>
  <cp:revision>0</cp:revision>
  <dcterms:created xsi:type="dcterms:W3CDTF">2014-07-03T23:33:52Z</dcterms:created>
  <dcterms:modified xsi:type="dcterms:W3CDTF">2014-08-12T20:17:15Z</dcterms:modified>
</cp:coreProperties>
</file>